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drawings/drawing1.xml" ContentType="application/vnd.openxmlformats-officedocument.drawing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 xWindow="0" yWindow="0" windowWidth="0" windowHeight="0"/>
  </bookViews>
  <sheets>
    <sheet name="Rekapitulace stavby" sheetId="1" r:id="rId1"/>
    <sheet name="74K2018 - VO parkoviště, ..." sheetId="2" r:id="rId2"/>
  </sheets>
  <definedNames>
    <definedName name="_xlnm.Print_Area" localSheetId="0">'Rekapitulace stavby'!$D$4:$AO$36,'Rekapitulace stavby'!$C$42:$AQ$56</definedName>
    <definedName name="_xlnm.Print_Titles" localSheetId="0">'Rekapitulace stavby'!$52:$52</definedName>
    <definedName name="_xlnm._FilterDatabase" localSheetId="1" hidden="1">'74K2018 - VO parkoviště, ...'!$C$86:$L$142</definedName>
    <definedName name="_xlnm.Print_Area" localSheetId="1">'74K2018 - VO parkoviště, ...'!$C$4:$K$39,'74K2018 - VO parkoviště, ...'!$C$45:$K$70,'74K2018 - VO parkoviště, ...'!$C$76:$L$142</definedName>
    <definedName name="_xlnm.Print_Titles" localSheetId="1">'74K2018 - VO parkoviště, ...'!$86:$86</definedName>
  </definedNames>
  <calcPr/>
</workbook>
</file>

<file path=xl/calcChain.xml><?xml version="1.0" encoding="utf-8"?>
<calcChain xmlns="http://schemas.openxmlformats.org/spreadsheetml/2006/main">
  <c i="2" r="K108"/>
  <c r="K37"/>
  <c r="K36"/>
  <c i="1" r="BA55"/>
  <c i="2" r="K35"/>
  <c i="1" r="AZ55"/>
  <c i="2" r="BI142"/>
  <c r="BH142"/>
  <c r="BG142"/>
  <c r="BF142"/>
  <c r="R142"/>
  <c r="R141"/>
  <c r="Q142"/>
  <c r="Q141"/>
  <c r="X142"/>
  <c r="X141"/>
  <c r="V142"/>
  <c r="V141"/>
  <c r="T142"/>
  <c r="T141"/>
  <c r="P142"/>
  <c r="BK142"/>
  <c r="BK141"/>
  <c r="K141"/>
  <c r="K142"/>
  <c r="BE142"/>
  <c r="K69"/>
  <c r="J69"/>
  <c r="I69"/>
  <c r="BI140"/>
  <c r="BH140"/>
  <c r="BG140"/>
  <c r="BF140"/>
  <c r="R140"/>
  <c r="R139"/>
  <c r="Q140"/>
  <c r="Q139"/>
  <c r="X140"/>
  <c r="X139"/>
  <c r="V140"/>
  <c r="V139"/>
  <c r="T140"/>
  <c r="T139"/>
  <c r="P140"/>
  <c r="BK140"/>
  <c r="BK139"/>
  <c r="K139"/>
  <c r="K140"/>
  <c r="BE140"/>
  <c r="K68"/>
  <c r="J68"/>
  <c r="I68"/>
  <c r="BI138"/>
  <c r="BH138"/>
  <c r="BG138"/>
  <c r="BF138"/>
  <c r="R138"/>
  <c r="R137"/>
  <c r="Q138"/>
  <c r="Q137"/>
  <c r="X138"/>
  <c r="X137"/>
  <c r="V138"/>
  <c r="V137"/>
  <c r="T138"/>
  <c r="T137"/>
  <c r="P138"/>
  <c r="BK138"/>
  <c r="BK137"/>
  <c r="K137"/>
  <c r="K138"/>
  <c r="BE138"/>
  <c r="K67"/>
  <c r="J67"/>
  <c r="I67"/>
  <c r="BI136"/>
  <c r="BH136"/>
  <c r="BG136"/>
  <c r="BF136"/>
  <c r="R136"/>
  <c r="R135"/>
  <c r="R134"/>
  <c r="Q136"/>
  <c r="Q135"/>
  <c r="Q134"/>
  <c r="X136"/>
  <c r="X135"/>
  <c r="X134"/>
  <c r="V136"/>
  <c r="V135"/>
  <c r="V134"/>
  <c r="T136"/>
  <c r="T135"/>
  <c r="T134"/>
  <c r="P136"/>
  <c r="BK136"/>
  <c r="BK135"/>
  <c r="K135"/>
  <c r="BK134"/>
  <c r="K134"/>
  <c r="K136"/>
  <c r="BE136"/>
  <c r="K66"/>
  <c r="J66"/>
  <c r="I66"/>
  <c r="K65"/>
  <c r="J65"/>
  <c r="I65"/>
  <c r="BI133"/>
  <c r="BH133"/>
  <c r="BG133"/>
  <c r="BF133"/>
  <c r="R133"/>
  <c r="Q133"/>
  <c r="X133"/>
  <c r="V133"/>
  <c r="T133"/>
  <c r="P133"/>
  <c r="BK133"/>
  <c r="K133"/>
  <c r="BE133"/>
  <c r="BI132"/>
  <c r="BH132"/>
  <c r="BG132"/>
  <c r="BF132"/>
  <c r="R132"/>
  <c r="Q132"/>
  <c r="X132"/>
  <c r="V132"/>
  <c r="T132"/>
  <c r="P132"/>
  <c r="BK132"/>
  <c r="K132"/>
  <c r="BE132"/>
  <c r="BI131"/>
  <c r="BH131"/>
  <c r="BG131"/>
  <c r="BF131"/>
  <c r="R131"/>
  <c r="Q131"/>
  <c r="X131"/>
  <c r="V131"/>
  <c r="T131"/>
  <c r="P131"/>
  <c r="BK131"/>
  <c r="K131"/>
  <c r="BE131"/>
  <c r="BI130"/>
  <c r="BH130"/>
  <c r="BG130"/>
  <c r="BF130"/>
  <c r="R130"/>
  <c r="Q130"/>
  <c r="X130"/>
  <c r="V130"/>
  <c r="T130"/>
  <c r="P130"/>
  <c r="BK130"/>
  <c r="K130"/>
  <c r="BE130"/>
  <c r="BI129"/>
  <c r="BH129"/>
  <c r="BG129"/>
  <c r="BF129"/>
  <c r="R129"/>
  <c r="Q129"/>
  <c r="X129"/>
  <c r="V129"/>
  <c r="T129"/>
  <c r="P129"/>
  <c r="BK129"/>
  <c r="K129"/>
  <c r="BE129"/>
  <c r="BI128"/>
  <c r="BH128"/>
  <c r="BG128"/>
  <c r="BF128"/>
  <c r="R128"/>
  <c r="Q128"/>
  <c r="X128"/>
  <c r="V128"/>
  <c r="T128"/>
  <c r="P128"/>
  <c r="BK128"/>
  <c r="K128"/>
  <c r="BE128"/>
  <c r="BI127"/>
  <c r="BH127"/>
  <c r="BG127"/>
  <c r="BF127"/>
  <c r="R127"/>
  <c r="Q127"/>
  <c r="X127"/>
  <c r="V127"/>
  <c r="T127"/>
  <c r="P127"/>
  <c r="BK127"/>
  <c r="K127"/>
  <c r="BE127"/>
  <c r="BI126"/>
  <c r="BH126"/>
  <c r="BG126"/>
  <c r="BF126"/>
  <c r="R126"/>
  <c r="Q126"/>
  <c r="X126"/>
  <c r="V126"/>
  <c r="T126"/>
  <c r="P126"/>
  <c r="BK126"/>
  <c r="K126"/>
  <c r="BE126"/>
  <c r="BI125"/>
  <c r="BH125"/>
  <c r="BG125"/>
  <c r="BF125"/>
  <c r="R125"/>
  <c r="R124"/>
  <c r="Q125"/>
  <c r="Q124"/>
  <c r="X125"/>
  <c r="X124"/>
  <c r="V125"/>
  <c r="V124"/>
  <c r="T125"/>
  <c r="T124"/>
  <c r="P125"/>
  <c r="BK125"/>
  <c r="BK124"/>
  <c r="K124"/>
  <c r="K125"/>
  <c r="BE125"/>
  <c r="K64"/>
  <c r="J64"/>
  <c r="I64"/>
  <c r="BI123"/>
  <c r="BH123"/>
  <c r="BG123"/>
  <c r="BF123"/>
  <c r="R123"/>
  <c r="Q123"/>
  <c r="X123"/>
  <c r="V123"/>
  <c r="T123"/>
  <c r="P123"/>
  <c r="BK123"/>
  <c r="K123"/>
  <c r="BE123"/>
  <c r="BI122"/>
  <c r="BH122"/>
  <c r="BG122"/>
  <c r="BF122"/>
  <c r="R122"/>
  <c r="Q122"/>
  <c r="X122"/>
  <c r="V122"/>
  <c r="T122"/>
  <c r="P122"/>
  <c r="BK122"/>
  <c r="K122"/>
  <c r="BE122"/>
  <c r="BI121"/>
  <c r="BH121"/>
  <c r="BG121"/>
  <c r="BF121"/>
  <c r="R121"/>
  <c r="Q121"/>
  <c r="X121"/>
  <c r="V121"/>
  <c r="T121"/>
  <c r="P121"/>
  <c r="BK121"/>
  <c r="K121"/>
  <c r="BE121"/>
  <c r="BI120"/>
  <c r="BH120"/>
  <c r="BG120"/>
  <c r="BF120"/>
  <c r="R120"/>
  <c r="R119"/>
  <c r="Q120"/>
  <c r="Q119"/>
  <c r="X120"/>
  <c r="X119"/>
  <c r="V120"/>
  <c r="V119"/>
  <c r="T120"/>
  <c r="T119"/>
  <c r="P120"/>
  <c r="BK120"/>
  <c r="BK119"/>
  <c r="K119"/>
  <c r="K120"/>
  <c r="BE120"/>
  <c r="K63"/>
  <c r="J63"/>
  <c r="I63"/>
  <c r="BI118"/>
  <c r="BH118"/>
  <c r="BG118"/>
  <c r="BF118"/>
  <c r="R118"/>
  <c r="Q118"/>
  <c r="X118"/>
  <c r="V118"/>
  <c r="T118"/>
  <c r="P118"/>
  <c r="BK118"/>
  <c r="K118"/>
  <c r="BE118"/>
  <c r="BI117"/>
  <c r="BH117"/>
  <c r="BG117"/>
  <c r="BF117"/>
  <c r="R117"/>
  <c r="Q117"/>
  <c r="X117"/>
  <c r="V117"/>
  <c r="T117"/>
  <c r="P117"/>
  <c r="BK117"/>
  <c r="K117"/>
  <c r="BE117"/>
  <c r="BI116"/>
  <c r="BH116"/>
  <c r="BG116"/>
  <c r="BF116"/>
  <c r="R116"/>
  <c r="Q116"/>
  <c r="X116"/>
  <c r="V116"/>
  <c r="T116"/>
  <c r="P116"/>
  <c r="BK116"/>
  <c r="K116"/>
  <c r="BE116"/>
  <c r="BI115"/>
  <c r="BH115"/>
  <c r="BG115"/>
  <c r="BF115"/>
  <c r="R115"/>
  <c r="Q115"/>
  <c r="X115"/>
  <c r="V115"/>
  <c r="T115"/>
  <c r="P115"/>
  <c r="BK115"/>
  <c r="K115"/>
  <c r="BE115"/>
  <c r="BI114"/>
  <c r="BH114"/>
  <c r="BG114"/>
  <c r="BF114"/>
  <c r="R114"/>
  <c r="Q114"/>
  <c r="X114"/>
  <c r="V114"/>
  <c r="T114"/>
  <c r="P114"/>
  <c r="BK114"/>
  <c r="K114"/>
  <c r="BE114"/>
  <c r="BI113"/>
  <c r="BH113"/>
  <c r="BG113"/>
  <c r="BF113"/>
  <c r="R113"/>
  <c r="Q113"/>
  <c r="X113"/>
  <c r="V113"/>
  <c r="T113"/>
  <c r="P113"/>
  <c r="BK113"/>
  <c r="K113"/>
  <c r="BE113"/>
  <c r="BI112"/>
  <c r="BH112"/>
  <c r="BG112"/>
  <c r="BF112"/>
  <c r="R112"/>
  <c r="Q112"/>
  <c r="X112"/>
  <c r="V112"/>
  <c r="T112"/>
  <c r="P112"/>
  <c r="BK112"/>
  <c r="K112"/>
  <c r="BE112"/>
  <c r="BI111"/>
  <c r="BH111"/>
  <c r="BG111"/>
  <c r="BF111"/>
  <c r="R111"/>
  <c r="R110"/>
  <c r="R109"/>
  <c r="Q111"/>
  <c r="Q110"/>
  <c r="Q109"/>
  <c r="X111"/>
  <c r="X110"/>
  <c r="X109"/>
  <c r="V111"/>
  <c r="V110"/>
  <c r="V109"/>
  <c r="T111"/>
  <c r="T110"/>
  <c r="T109"/>
  <c r="P111"/>
  <c r="BK111"/>
  <c r="BK110"/>
  <c r="K110"/>
  <c r="BK109"/>
  <c r="K109"/>
  <c r="K111"/>
  <c r="BE111"/>
  <c r="K62"/>
  <c r="J62"/>
  <c r="I62"/>
  <c r="K61"/>
  <c r="J61"/>
  <c r="I61"/>
  <c r="K60"/>
  <c r="J60"/>
  <c r="I60"/>
  <c r="BI107"/>
  <c r="BH107"/>
  <c r="BG107"/>
  <c r="BF107"/>
  <c r="R107"/>
  <c r="Q107"/>
  <c r="X107"/>
  <c r="V107"/>
  <c r="T107"/>
  <c r="P107"/>
  <c r="BK107"/>
  <c r="K107"/>
  <c r="BE107"/>
  <c r="BI106"/>
  <c r="BH106"/>
  <c r="BG106"/>
  <c r="BF106"/>
  <c r="R106"/>
  <c r="Q106"/>
  <c r="X106"/>
  <c r="V106"/>
  <c r="T106"/>
  <c r="P106"/>
  <c r="BK106"/>
  <c r="K106"/>
  <c r="BE106"/>
  <c r="BI105"/>
  <c r="BH105"/>
  <c r="BG105"/>
  <c r="BF105"/>
  <c r="R105"/>
  <c r="Q105"/>
  <c r="X105"/>
  <c r="V105"/>
  <c r="T105"/>
  <c r="P105"/>
  <c r="BK105"/>
  <c r="K105"/>
  <c r="BE105"/>
  <c r="BI104"/>
  <c r="BH104"/>
  <c r="BG104"/>
  <c r="BF104"/>
  <c r="R104"/>
  <c r="Q104"/>
  <c r="X104"/>
  <c r="V104"/>
  <c r="T104"/>
  <c r="P104"/>
  <c r="BK104"/>
  <c r="K104"/>
  <c r="BE104"/>
  <c r="BI103"/>
  <c r="BH103"/>
  <c r="BG103"/>
  <c r="BF103"/>
  <c r="R103"/>
  <c r="Q103"/>
  <c r="X103"/>
  <c r="V103"/>
  <c r="T103"/>
  <c r="P103"/>
  <c r="BK103"/>
  <c r="K103"/>
  <c r="BE103"/>
  <c r="BI102"/>
  <c r="BH102"/>
  <c r="BG102"/>
  <c r="BF102"/>
  <c r="R102"/>
  <c r="Q102"/>
  <c r="X102"/>
  <c r="V102"/>
  <c r="T102"/>
  <c r="P102"/>
  <c r="BK102"/>
  <c r="K102"/>
  <c r="BE102"/>
  <c r="BI101"/>
  <c r="BH101"/>
  <c r="BG101"/>
  <c r="BF101"/>
  <c r="R101"/>
  <c r="Q101"/>
  <c r="X101"/>
  <c r="V101"/>
  <c r="T101"/>
  <c r="P101"/>
  <c r="BK101"/>
  <c r="K101"/>
  <c r="BE101"/>
  <c r="BI100"/>
  <c r="BH100"/>
  <c r="BG100"/>
  <c r="BF100"/>
  <c r="R100"/>
  <c r="Q100"/>
  <c r="X100"/>
  <c r="V100"/>
  <c r="T100"/>
  <c r="P100"/>
  <c r="BK100"/>
  <c r="K100"/>
  <c r="BE100"/>
  <c r="BI99"/>
  <c r="BH99"/>
  <c r="BG99"/>
  <c r="BF99"/>
  <c r="R99"/>
  <c r="Q99"/>
  <c r="X99"/>
  <c r="V99"/>
  <c r="T99"/>
  <c r="P99"/>
  <c r="BK99"/>
  <c r="K99"/>
  <c r="BE99"/>
  <c r="BI98"/>
  <c r="BH98"/>
  <c r="BG98"/>
  <c r="BF98"/>
  <c r="R98"/>
  <c r="Q98"/>
  <c r="X98"/>
  <c r="V98"/>
  <c r="T98"/>
  <c r="P98"/>
  <c r="BK98"/>
  <c r="K98"/>
  <c r="BE98"/>
  <c r="BI97"/>
  <c r="BH97"/>
  <c r="BG97"/>
  <c r="BF97"/>
  <c r="R97"/>
  <c r="Q97"/>
  <c r="X97"/>
  <c r="V97"/>
  <c r="T97"/>
  <c r="P97"/>
  <c r="BK97"/>
  <c r="K97"/>
  <c r="BE97"/>
  <c r="BI96"/>
  <c r="BH96"/>
  <c r="BG96"/>
  <c r="BF96"/>
  <c r="R96"/>
  <c r="Q96"/>
  <c r="X96"/>
  <c r="V96"/>
  <c r="T96"/>
  <c r="P96"/>
  <c r="BK96"/>
  <c r="K96"/>
  <c r="BE96"/>
  <c r="BI95"/>
  <c r="BH95"/>
  <c r="BG95"/>
  <c r="BF95"/>
  <c r="R95"/>
  <c r="Q95"/>
  <c r="X95"/>
  <c r="V95"/>
  <c r="T95"/>
  <c r="P95"/>
  <c r="BK95"/>
  <c r="K95"/>
  <c r="BE95"/>
  <c r="BI94"/>
  <c r="BH94"/>
  <c r="BG94"/>
  <c r="BF94"/>
  <c r="R94"/>
  <c r="Q94"/>
  <c r="X94"/>
  <c r="V94"/>
  <c r="T94"/>
  <c r="P94"/>
  <c r="BK94"/>
  <c r="K94"/>
  <c r="BE94"/>
  <c r="BI93"/>
  <c r="BH93"/>
  <c r="BG93"/>
  <c r="BF93"/>
  <c r="R93"/>
  <c r="Q93"/>
  <c r="X93"/>
  <c r="V93"/>
  <c r="T93"/>
  <c r="P93"/>
  <c r="BK93"/>
  <c r="K93"/>
  <c r="BE93"/>
  <c r="BI92"/>
  <c r="BH92"/>
  <c r="BG92"/>
  <c r="BF92"/>
  <c r="R92"/>
  <c r="Q92"/>
  <c r="X92"/>
  <c r="V92"/>
  <c r="T92"/>
  <c r="P92"/>
  <c r="BK92"/>
  <c r="K92"/>
  <c r="BE92"/>
  <c r="BI91"/>
  <c r="BH91"/>
  <c r="BG91"/>
  <c r="BF91"/>
  <c r="R91"/>
  <c r="Q91"/>
  <c r="X91"/>
  <c r="V91"/>
  <c r="T91"/>
  <c r="P91"/>
  <c r="BK91"/>
  <c r="K91"/>
  <c r="BE91"/>
  <c r="BI90"/>
  <c r="F37"/>
  <c i="1" r="BF55"/>
  <c i="2" r="BH90"/>
  <c r="F36"/>
  <c i="1" r="BE55"/>
  <c i="2" r="BG90"/>
  <c r="F35"/>
  <c i="1" r="BD55"/>
  <c i="2" r="BF90"/>
  <c r="K34"/>
  <c i="1" r="AY55"/>
  <c i="2" r="F34"/>
  <c i="1" r="BC55"/>
  <c i="2" r="R90"/>
  <c r="R89"/>
  <c r="R88"/>
  <c r="R87"/>
  <c r="J57"/>
  <c r="Q90"/>
  <c r="Q89"/>
  <c r="Q88"/>
  <c r="Q87"/>
  <c r="I57"/>
  <c r="X90"/>
  <c r="X89"/>
  <c r="X88"/>
  <c r="X87"/>
  <c r="V90"/>
  <c r="V89"/>
  <c r="V88"/>
  <c r="V87"/>
  <c r="T90"/>
  <c r="T89"/>
  <c r="T88"/>
  <c r="T87"/>
  <c i="1" r="AW55"/>
  <c i="2" r="P90"/>
  <c r="BK90"/>
  <c r="BK89"/>
  <c r="K89"/>
  <c r="BK88"/>
  <c r="K88"/>
  <c r="BK87"/>
  <c r="K87"/>
  <c r="K57"/>
  <c r="K30"/>
  <c i="1" r="AG55"/>
  <c i="2" r="K90"/>
  <c r="BE90"/>
  <c r="K33"/>
  <c i="1" r="AX55"/>
  <c i="2" r="F33"/>
  <c i="1" r="BB55"/>
  <c i="2" r="K59"/>
  <c r="J59"/>
  <c r="I59"/>
  <c r="K58"/>
  <c r="J58"/>
  <c r="I58"/>
  <c r="J84"/>
  <c r="J83"/>
  <c r="F81"/>
  <c r="E79"/>
  <c r="K29"/>
  <c i="1" r="AT55"/>
  <c i="2" r="K28"/>
  <c i="1" r="AS55"/>
  <c i="2" r="J53"/>
  <c r="J52"/>
  <c r="F50"/>
  <c r="E48"/>
  <c r="K39"/>
  <c r="J16"/>
  <c r="E16"/>
  <c r="F84"/>
  <c r="F53"/>
  <c r="J15"/>
  <c r="J13"/>
  <c r="E13"/>
  <c r="F83"/>
  <c r="F52"/>
  <c r="J12"/>
  <c r="J10"/>
  <c r="J81"/>
  <c r="J50"/>
  <c i="1" r="BF54"/>
  <c r="W33"/>
  <c r="BE54"/>
  <c r="W32"/>
  <c r="BD54"/>
  <c r="W31"/>
  <c r="BC54"/>
  <c r="W30"/>
  <c r="BB54"/>
  <c r="W29"/>
  <c r="BA54"/>
  <c r="AZ54"/>
  <c r="AY54"/>
  <c r="AK30"/>
  <c r="AX54"/>
  <c r="AK29"/>
  <c r="AW54"/>
  <c r="AV54"/>
  <c r="AU54"/>
  <c r="AT54"/>
  <c r="AS54"/>
  <c r="AG54"/>
  <c r="AK26"/>
  <c r="AV55"/>
  <c r="AN55"/>
  <c r="AN54"/>
  <c r="L50"/>
  <c r="AM50"/>
  <c r="AM49"/>
  <c r="L49"/>
  <c r="AM47"/>
  <c r="L47"/>
  <c r="L45"/>
  <c r="L44"/>
  <c r="AK35"/>
</calcChain>
</file>

<file path=xl/sharedStrings.xml><?xml version="1.0" encoding="utf-8"?>
<sst xmlns="http://schemas.openxmlformats.org/spreadsheetml/2006/main">
  <si>
    <t>Export Komplet</t>
  </si>
  <si>
    <t/>
  </si>
  <si>
    <t>2.0</t>
  </si>
  <si>
    <t>ZAMOK</t>
  </si>
  <si>
    <t>False</t>
  </si>
  <si>
    <t>True</t>
  </si>
  <si>
    <t>{2fbdddfd-f04f-400a-9136-a72fe2df1ede}</t>
  </si>
  <si>
    <t>0,01</t>
  </si>
  <si>
    <t>21</t>
  </si>
  <si>
    <t>15</t>
  </si>
  <si>
    <t>REKAPITULACE STAVBY</t>
  </si>
  <si>
    <t xml:space="preserve">v ---  níže se nacházejí doplnkové a pomocné údaje k sestavám  --- v</t>
  </si>
  <si>
    <t>Návod na vyplnění</t>
  </si>
  <si>
    <t>0,001</t>
  </si>
  <si>
    <t>Kód:</t>
  </si>
  <si>
    <t>74K2018</t>
  </si>
  <si>
    <t xml:space="preserve">Měnit lze pouze buňky se žlutým podbarvením!_x000d_
_x000d_
1) na prvním listu Rekapitulace stavby vyplňte v sestavě_x000d_
_x000d_
    a) Souhrnný list_x000d_
       - údaje o Zhotoviteli_x000d_
         (přenesou se do ostatních sestav i v jiných listech)_x000d_
_x000d_
    b) Rekapitulace objektů_x000d_
       - potřebné Ostatní náklady_x000d_
_x000d_
2) na vybraných listech vyplňte v sestavě_x000d_
_x000d_
    a) Krycí list_x000d_
       - údaje o Zhotoviteli, pokud se liší od údajů o Zhotoviteli na Souhrnném listu_x000d_
         (údaje se přenesou do ostatních sestav v daném listu)_x000d_
_x000d_
    b) Rekapitulace rozpočtu_x000d_
       - potřebné Ostatní náklady_x000d_
_x000d_
    c) Celkové náklady za stavbu_x000d_
       - ceny u položek_x000d_
       - množství, pokud má žluté podbarvení_x000d_
       - a v případě potřeby poznámku (ta je ve skrytém sloupci)</t>
  </si>
  <si>
    <t>Stavba:</t>
  </si>
  <si>
    <t>VO parkoviště, Čajkovského (ZUŠ), Karviná</t>
  </si>
  <si>
    <t>KSO:</t>
  </si>
  <si>
    <t>CC-CZ:</t>
  </si>
  <si>
    <t>Místo:</t>
  </si>
  <si>
    <t xml:space="preserve"> </t>
  </si>
  <si>
    <t>Datum:</t>
  </si>
  <si>
    <t>19. 2. 2019</t>
  </si>
  <si>
    <t>Zadavatel:</t>
  </si>
  <si>
    <t>IČ:</t>
  </si>
  <si>
    <t>DIČ:</t>
  </si>
  <si>
    <t>Uchazeč:</t>
  </si>
  <si>
    <t>Vyplň údaj</t>
  </si>
  <si>
    <t>Projektant:</t>
  </si>
  <si>
    <t>623 11 832</t>
  </si>
  <si>
    <t>Petr Kubala</t>
  </si>
  <si>
    <t>CZ6403301047</t>
  </si>
  <si>
    <t>Zpracovatel:</t>
  </si>
  <si>
    <t>Petrt Kubala</t>
  </si>
  <si>
    <t>Poznámka:</t>
  </si>
  <si>
    <t>Cena bez DPH</t>
  </si>
  <si>
    <t>Sazba daně</t>
  </si>
  <si>
    <t>Základ daně</t>
  </si>
  <si>
    <t>Výše daně</t>
  </si>
  <si>
    <t>DPH</t>
  </si>
  <si>
    <t>základní</t>
  </si>
  <si>
    <t>snížená</t>
  </si>
  <si>
    <t>zákl. přenesená</t>
  </si>
  <si>
    <t>sníž. přenesená</t>
  </si>
  <si>
    <t>nulová</t>
  </si>
  <si>
    <t>Cena s DPH</t>
  </si>
  <si>
    <t>v</t>
  </si>
  <si>
    <t>CZK</t>
  </si>
  <si>
    <t>REKAPITULACE OBJEKTŮ STAVBY A SOUPISŮ PRACÍ</t>
  </si>
  <si>
    <t>Informatívní údaje z listů zakázek</t>
  </si>
  <si>
    <t>Kód</t>
  </si>
  <si>
    <t>Popis</t>
  </si>
  <si>
    <t>Cena bez DPH [CZK]</t>
  </si>
  <si>
    <t>Cena s DPH [CZK]</t>
  </si>
  <si>
    <t>Typ</t>
  </si>
  <si>
    <t>z toho Materiál [CZK]</t>
  </si>
  <si>
    <t>z toho Montáž [CZK]</t>
  </si>
  <si>
    <t>z toho Ostat._x000d_
náklady [CZK]</t>
  </si>
  <si>
    <t>DPH [CZK]</t>
  </si>
  <si>
    <t>Normohodiny [h]</t>
  </si>
  <si>
    <t>DPH základní [CZK]</t>
  </si>
  <si>
    <t>DPH snížená [CZK]</t>
  </si>
  <si>
    <t>DPH základní přenesená_x000d_
[CZK]</t>
  </si>
  <si>
    <t>DPH snížená přenesená_x000d_
[CZK]</t>
  </si>
  <si>
    <t>Základna_x000d_
DPH základní</t>
  </si>
  <si>
    <t>Základna_x000d_
DPH snížená</t>
  </si>
  <si>
    <t>Základna_x000d_
DPH zákl. přenesená</t>
  </si>
  <si>
    <t>Základna_x000d_
DPH sníž. přenesená</t>
  </si>
  <si>
    <t>Základna_x000d_
DPH nulová</t>
  </si>
  <si>
    <t>Náklady z rozpočtů</t>
  </si>
  <si>
    <t>D</t>
  </si>
  <si>
    <t>0</t>
  </si>
  <si>
    <t>IMPORT</t>
  </si>
  <si>
    <t>{00000000-0000-0000-0000-000000000000}</t>
  </si>
  <si>
    <t>/</t>
  </si>
  <si>
    <t>STA</t>
  </si>
  <si>
    <t>1</t>
  </si>
  <si>
    <t>###NOINSERT###</t>
  </si>
  <si>
    <t>2</t>
  </si>
  <si>
    <t>KRYCÍ LIST SOUPISU PRACÍ</t>
  </si>
  <si>
    <t>Materiál</t>
  </si>
  <si>
    <t>Montáž</t>
  </si>
  <si>
    <t>REKAPITULACE ČLENĚNÍ SOUPISU PRACÍ</t>
  </si>
  <si>
    <t>Kód dílu - Popis</t>
  </si>
  <si>
    <t>Materiál [CZK]</t>
  </si>
  <si>
    <t>Montáž [CZK]</t>
  </si>
  <si>
    <t>Cena celkem [CZK]</t>
  </si>
  <si>
    <t>Náklady ze soupisu prací</t>
  </si>
  <si>
    <t>-1</t>
  </si>
  <si>
    <t>PSV - Práce a dodávky PSV</t>
  </si>
  <si>
    <t xml:space="preserve">    741 - Elektroinstalace - silnoproud</t>
  </si>
  <si>
    <t xml:space="preserve">    748 - Elektromontáže - osvětlovací zařízení a svítidla</t>
  </si>
  <si>
    <t>M - Práce a dodávky M</t>
  </si>
  <si>
    <t xml:space="preserve">    21-M - Elektromontáže</t>
  </si>
  <si>
    <t xml:space="preserve">    22-M - Montáže technologických zařízení pro dopravní stavby</t>
  </si>
  <si>
    <t xml:space="preserve">    46-M - Zemní práce při extr.mont.pracích</t>
  </si>
  <si>
    <t>VRN - Vedlejší rozpočtové náklady</t>
  </si>
  <si>
    <t xml:space="preserve">    VRN2 - Příprava staveniště</t>
  </si>
  <si>
    <t xml:space="preserve">    VRN4 - Inženýrská činnost</t>
  </si>
  <si>
    <t xml:space="preserve">    VRN6 - Územní vlivy</t>
  </si>
  <si>
    <t xml:space="preserve">    VRN9 - Ostatní náklady</t>
  </si>
  <si>
    <t>SOUPIS PRACÍ</t>
  </si>
  <si>
    <t>PČ</t>
  </si>
  <si>
    <t>MJ</t>
  </si>
  <si>
    <t>Množství</t>
  </si>
  <si>
    <t>J. materiál [CZK]</t>
  </si>
  <si>
    <t>J. montáž [CZK]</t>
  </si>
  <si>
    <t>Cenová soustava</t>
  </si>
  <si>
    <t>J.cena [CZK]</t>
  </si>
  <si>
    <t>Materiál celkem [CZK]</t>
  </si>
  <si>
    <t>Montáž celkem [CZK]</t>
  </si>
  <si>
    <t>J. Nh [h]</t>
  </si>
  <si>
    <t>Nh celkem [h]</t>
  </si>
  <si>
    <t>J. hmotnost [t]</t>
  </si>
  <si>
    <t>Hmotnost celkem [t]</t>
  </si>
  <si>
    <t>J. suť [t]</t>
  </si>
  <si>
    <t>Suť Celkem [t]</t>
  </si>
  <si>
    <t>Náklady soupisu celkem</t>
  </si>
  <si>
    <t>PSV</t>
  </si>
  <si>
    <t>Práce a dodávky PSV</t>
  </si>
  <si>
    <t>ROZPOCET</t>
  </si>
  <si>
    <t>741</t>
  </si>
  <si>
    <t>Elektroinstalace - silnoproud</t>
  </si>
  <si>
    <t>K</t>
  </si>
  <si>
    <t>741110312</t>
  </si>
  <si>
    <t>Montáž trubek ochranných s nasunutím nebo našroubováním do krabic plastových tuhých, uložených volně, vnitřního Ø přes 40 do 90 mm</t>
  </si>
  <si>
    <t>m</t>
  </si>
  <si>
    <t>CS ÚRS 2019 01</t>
  </si>
  <si>
    <t>16</t>
  </si>
  <si>
    <t>2041068358</t>
  </si>
  <si>
    <t>M</t>
  </si>
  <si>
    <t>34571361</t>
  </si>
  <si>
    <t>trubka elektroinstalační HDPE tuhá dvouplášťová korugovaná D 41/50mm</t>
  </si>
  <si>
    <t>32</t>
  </si>
  <si>
    <t>739029099</t>
  </si>
  <si>
    <t>3</t>
  </si>
  <si>
    <t>741122122</t>
  </si>
  <si>
    <t>Montáž kabelů měděných bez ukončení uložených v trubkách zatažených plných kulatých nebo bezhalogenových (CYKY) počtu a průřezu žil 3x1,5 až 6 mm2</t>
  </si>
  <si>
    <t>1946181642</t>
  </si>
  <si>
    <t>4</t>
  </si>
  <si>
    <t>34111030</t>
  </si>
  <si>
    <t>kabel silový s Cu jádrem 1 kV 3x1,5mm2</t>
  </si>
  <si>
    <t>321336056</t>
  </si>
  <si>
    <t>5</t>
  </si>
  <si>
    <t>741122133</t>
  </si>
  <si>
    <t>Montáž kabelů měděných bez ukončení uložených v trubkách zatažených plných kulatých nebo bezhalogenových (CYKY) počtu a průřezu žil 4x10 mm2</t>
  </si>
  <si>
    <t>565710906</t>
  </si>
  <si>
    <t>6</t>
  </si>
  <si>
    <t>34111076</t>
  </si>
  <si>
    <t>kabel silový s Cu jádrem 1 kV 4x10mm2</t>
  </si>
  <si>
    <t>1936389415</t>
  </si>
  <si>
    <t>7</t>
  </si>
  <si>
    <t>741123224</t>
  </si>
  <si>
    <t>Montáž kabelů hliníkových bez ukončení uložených volně plných nebo laněných kulatých (AYKY) počtu a průřezu žil 4x16 mm2</t>
  </si>
  <si>
    <t>-293021141</t>
  </si>
  <si>
    <t>8</t>
  </si>
  <si>
    <t>34112316</t>
  </si>
  <si>
    <t>kabel silový s Al jádrem 1 kV 4x16mm2</t>
  </si>
  <si>
    <t>1331418766</t>
  </si>
  <si>
    <t>9</t>
  </si>
  <si>
    <t>741130001</t>
  </si>
  <si>
    <t>Ukončení vodičů izolovaných s označením a zapojením v rozváděči nebo na přístroji, průřezu žíly do 2,5 mm2</t>
  </si>
  <si>
    <t>kus</t>
  </si>
  <si>
    <t>-1370290931</t>
  </si>
  <si>
    <t>10</t>
  </si>
  <si>
    <t>741130005</t>
  </si>
  <si>
    <t>Ukončení vodičů izolovaných s označením a zapojením v rozváděči nebo na přístroji, průřezu žíly do 10 mm2</t>
  </si>
  <si>
    <t>-1478056301</t>
  </si>
  <si>
    <t>11</t>
  </si>
  <si>
    <t>741130006</t>
  </si>
  <si>
    <t>Ukončení vodičů izolovaných s označením a zapojením v rozváděči nebo na přístroji, průřezu žíly do 16 mm2</t>
  </si>
  <si>
    <t>931013111</t>
  </si>
  <si>
    <t>12</t>
  </si>
  <si>
    <t>741132302</t>
  </si>
  <si>
    <t>Ukončení kabelů nebo vodičů koncovkou nebo s vývodkou ucpávkovou do 4 žil s jednoduchým nástavcem průměru 16 mm</t>
  </si>
  <si>
    <t>-1258286959</t>
  </si>
  <si>
    <t>13</t>
  </si>
  <si>
    <t>1214847</t>
  </si>
  <si>
    <t xml:space="preserve">KABELOVA KONCOVKA KSCZ4X 6-25 </t>
  </si>
  <si>
    <t>124573715</t>
  </si>
  <si>
    <t>14</t>
  </si>
  <si>
    <t>741410021</t>
  </si>
  <si>
    <t>Montáž uzemňovacího vedení s upevněním, propojením a připojením pomocí svorek v zemi s izolací spojů pásku průřezu do 120 mm2 v městské zástavbě</t>
  </si>
  <si>
    <t>CS ÚRS 2018 01</t>
  </si>
  <si>
    <t>-1133358993</t>
  </si>
  <si>
    <t>35442062</t>
  </si>
  <si>
    <t>pás zemnící 30x4mm FeZn</t>
  </si>
  <si>
    <t>kg</t>
  </si>
  <si>
    <t>1485016157</t>
  </si>
  <si>
    <t>741420022</t>
  </si>
  <si>
    <t>Montáž hromosvodného vedení svorek se 3 a více šrouby</t>
  </si>
  <si>
    <t>-1119594728</t>
  </si>
  <si>
    <t>17</t>
  </si>
  <si>
    <t>1418573</t>
  </si>
  <si>
    <t>SVORKA SR 02 (M8) A2 SPOJ.A ODBOC. NEREZ</t>
  </si>
  <si>
    <t>-414133699</t>
  </si>
  <si>
    <t>18</t>
  </si>
  <si>
    <t>741810001</t>
  </si>
  <si>
    <t>Zkoušky a prohlídky elektrických rozvodů a zařízení celková prohlídka a vyhotovení revizní zprávy pro objem montážních prací do 100 tis. Kč</t>
  </si>
  <si>
    <t>-2040867722</t>
  </si>
  <si>
    <t>748</t>
  </si>
  <si>
    <t>Elektromontáže - osvětlovací zařízení a svítidla</t>
  </si>
  <si>
    <t>Práce a dodávky M</t>
  </si>
  <si>
    <t>21-M</t>
  </si>
  <si>
    <t>Elektromontáže</t>
  </si>
  <si>
    <t>19</t>
  </si>
  <si>
    <t>210040011</t>
  </si>
  <si>
    <t xml:space="preserve">Montáž sloupů a stožárů venkovního vedení nn bez výstroje  ocelových trubkových včetně rozvozu, vztyčení, očíslování, složení do 12 m jednoduchých</t>
  </si>
  <si>
    <t>64</t>
  </si>
  <si>
    <t>1295537225</t>
  </si>
  <si>
    <t>20</t>
  </si>
  <si>
    <t>1152455</t>
  </si>
  <si>
    <t>STOZAR SADOVY BEZPATICOVÝ 2-STUP., ocelový, žárový zinek dle ČSN EN ISO 1461, jmenovitá výška = 6m, celková délka 6,8m</t>
  </si>
  <si>
    <t>256</t>
  </si>
  <si>
    <t>-499144258</t>
  </si>
  <si>
    <t>1289895</t>
  </si>
  <si>
    <t>PLASTOVA MANZETA PM 108</t>
  </si>
  <si>
    <t>-129702797</t>
  </si>
  <si>
    <t>22</t>
  </si>
  <si>
    <t>WVN.DP414100W</t>
  </si>
  <si>
    <t>Trubka kanalizační plastová 250x1000</t>
  </si>
  <si>
    <t>-1216811553</t>
  </si>
  <si>
    <t>23</t>
  </si>
  <si>
    <t>58932563</t>
  </si>
  <si>
    <t>beton C 16/20 X0,XC1 kamenivo frakce 0/8</t>
  </si>
  <si>
    <t>m3</t>
  </si>
  <si>
    <t>413982538</t>
  </si>
  <si>
    <t>24</t>
  </si>
  <si>
    <t>581565630</t>
  </si>
  <si>
    <t>písek kopaný (1,6t/m3)</t>
  </si>
  <si>
    <t>t</t>
  </si>
  <si>
    <t>128</t>
  </si>
  <si>
    <t>1123467204</t>
  </si>
  <si>
    <t>25</t>
  </si>
  <si>
    <t>210202016</t>
  </si>
  <si>
    <t>Montáž svítidel výbojkových se zapojením vodičů průmyslových nebo venkovních na sloupek parkových</t>
  </si>
  <si>
    <t>-1083730204</t>
  </si>
  <si>
    <t>26</t>
  </si>
  <si>
    <t>1602982</t>
  </si>
  <si>
    <t>SVITIDLO LED 34W/4000 lm, Ra70, 3000K, hliníkový odlitek, difuzor skleněný, asymetrické</t>
  </si>
  <si>
    <t>-193484914</t>
  </si>
  <si>
    <t>22-M</t>
  </si>
  <si>
    <t>Montáže technologických zařízení pro dopravní stavby</t>
  </si>
  <si>
    <t>27</t>
  </si>
  <si>
    <t>220080892</t>
  </si>
  <si>
    <t>Montáž spojky [GELSNAP] pro kabely celoplastové bez pancíře do 14 žil</t>
  </si>
  <si>
    <t>860683523</t>
  </si>
  <si>
    <t>28</t>
  </si>
  <si>
    <t>10.049.736</t>
  </si>
  <si>
    <t>Spojka OSZ 2,5-25 zalévací odbočná</t>
  </si>
  <si>
    <t>KS</t>
  </si>
  <si>
    <t>1152407792</t>
  </si>
  <si>
    <t>29</t>
  </si>
  <si>
    <t>220960021</t>
  </si>
  <si>
    <t>Montáž stožárové svorkovnice s připevněním</t>
  </si>
  <si>
    <t>-1398587712</t>
  </si>
  <si>
    <t>30</t>
  </si>
  <si>
    <t>1537544</t>
  </si>
  <si>
    <t xml:space="preserve">VYZBROJ STOZAROVA, průběžné svorky 16mm2 L1,2,3+PEN, poj.svítiidla, přepěťová ochrana T2 </t>
  </si>
  <si>
    <t>-1923127902</t>
  </si>
  <si>
    <t>46-M</t>
  </si>
  <si>
    <t>Zemní práce při extr.mont.pracích</t>
  </si>
  <si>
    <t>31</t>
  </si>
  <si>
    <t>460010024</t>
  </si>
  <si>
    <t xml:space="preserve">Vytyčení trasy  vedení kabelového (podzemního) v zastavěném prostoru</t>
  </si>
  <si>
    <t>km</t>
  </si>
  <si>
    <t>1752936536</t>
  </si>
  <si>
    <t>460050004</t>
  </si>
  <si>
    <t xml:space="preserve">Hloubení nezapažených jam ručně pro stožáry  s přemístěním výkopku do vzdálenosti 3 m od okraje jámy nebo naložením na dopravní prostředek, včetně zásypu, zhutnění a urovnání povrchu bez patky jednoduché na rovině, délky přes 6 do 8 m, v hornině třídy 4</t>
  </si>
  <si>
    <t>-397452990</t>
  </si>
  <si>
    <t>33</t>
  </si>
  <si>
    <t>460201604</t>
  </si>
  <si>
    <t xml:space="preserve">Hloubení nezapažených kabelových rýh strojně  s přemístěním výkopku do vzdálenosti 3 m od okraje jámy nebo naložením na dopravní prostředek jakýchkoli rozměrů, v hornině třídy 4</t>
  </si>
  <si>
    <t>2097111908</t>
  </si>
  <si>
    <t>34</t>
  </si>
  <si>
    <t>460561811</t>
  </si>
  <si>
    <t xml:space="preserve">Zásyp kabelových rýh strojně  s uložením výkopku ve vrstvách včetně zhutnění a urovnání povrchu ve volném terénu</t>
  </si>
  <si>
    <t>1407660279</t>
  </si>
  <si>
    <t>35</t>
  </si>
  <si>
    <t>460310013</t>
  </si>
  <si>
    <t xml:space="preserve">Zemní protlaky strojně  neřízený zemní protlak ( krtek) v hornině tř. 3 a 4 průměr protlaku přes 63 do 75 mm</t>
  </si>
  <si>
    <t>-261244133</t>
  </si>
  <si>
    <t>36</t>
  </si>
  <si>
    <t>28619316.GBT</t>
  </si>
  <si>
    <t>Geberit PE trubka: d75mm</t>
  </si>
  <si>
    <t>297729977</t>
  </si>
  <si>
    <t>37</t>
  </si>
  <si>
    <t>460421182</t>
  </si>
  <si>
    <t xml:space="preserve">Kabelové lože včetně podsypu, zhutnění a urovnání povrchu  z písku nebo štěrkopísku tloušťky 10 cm nad kabel zakryté plastovou fólií, šířky lože přes 25 do 50 cm</t>
  </si>
  <si>
    <t>-334291590</t>
  </si>
  <si>
    <t>38</t>
  </si>
  <si>
    <t>149754931</t>
  </si>
  <si>
    <t>39</t>
  </si>
  <si>
    <t>8500038750</t>
  </si>
  <si>
    <t>Fólie výstražná rudá s bleskem š. 330 mm 100 m</t>
  </si>
  <si>
    <t>-553235438</t>
  </si>
  <si>
    <t>VRN</t>
  </si>
  <si>
    <t>Vedlejší rozpočtové náklady</t>
  </si>
  <si>
    <t>VRN2</t>
  </si>
  <si>
    <t>Příprava staveniště</t>
  </si>
  <si>
    <t>40</t>
  </si>
  <si>
    <t>020001000</t>
  </si>
  <si>
    <t>…</t>
  </si>
  <si>
    <t>1024</t>
  </si>
  <si>
    <t>-1908739486</t>
  </si>
  <si>
    <t>VRN4</t>
  </si>
  <si>
    <t>Inženýrská činnost</t>
  </si>
  <si>
    <t>41</t>
  </si>
  <si>
    <t>040001000</t>
  </si>
  <si>
    <t>pol</t>
  </si>
  <si>
    <t>1987480148</t>
  </si>
  <si>
    <t>VRN6</t>
  </si>
  <si>
    <t>Územní vlivy</t>
  </si>
  <si>
    <t>42</t>
  </si>
  <si>
    <t>065002000</t>
  </si>
  <si>
    <t>Mimostaveništní doprava materiálů</t>
  </si>
  <si>
    <t>-319757035</t>
  </si>
  <si>
    <t>VRN9</t>
  </si>
  <si>
    <t>Ostatní náklady</t>
  </si>
  <si>
    <t>43</t>
  </si>
  <si>
    <t>091104000</t>
  </si>
  <si>
    <t>Stroje a zařízení nevyžadující montáž</t>
  </si>
  <si>
    <t>-1860524548</t>
  </si>
</sst>
</file>

<file path=xl/styles.xml><?xml version="1.0" encoding="utf-8"?>
<styleSheet xmlns="http://schemas.openxmlformats.org/spreadsheetml/2006/main">
  <numFmts count="4">
    <numFmt numFmtId="164" formatCode="#,##0.00%"/>
    <numFmt numFmtId="165" formatCode="dd\.mm\.yyyy"/>
    <numFmt numFmtId="166" formatCode="#,##0.00000"/>
    <numFmt numFmtId="167" formatCode="#,##0.000"/>
  </numFmts>
  <fonts count="27">
    <font>
      <sz val="8"/>
      <name val="Arial CE"/>
      <family val="2"/>
    </font>
    <font>
      <sz val="8"/>
      <color rgb="FF969696"/>
      <name val="Arial CE"/>
    </font>
    <font>
      <b/>
      <sz val="11"/>
      <name val="Arial CE"/>
    </font>
    <font>
      <b/>
      <sz val="12"/>
      <name val="Arial CE"/>
    </font>
    <font>
      <sz val="11"/>
      <name val="Arial CE"/>
    </font>
    <font>
      <sz val="12"/>
      <color rgb="FF003366"/>
      <name val="Arial CE"/>
    </font>
    <font>
      <sz val="10"/>
      <color rgb="FF003366"/>
      <name val="Arial CE"/>
    </font>
    <font>
      <sz val="8"/>
      <color rgb="FF003366"/>
      <name val="Arial CE"/>
    </font>
    <font>
      <sz val="8"/>
      <color rgb="FFFFFFFF"/>
      <name val="Arial CE"/>
    </font>
    <font>
      <b/>
      <sz val="14"/>
      <name val="Arial CE"/>
    </font>
    <font>
      <sz val="8"/>
      <color rgb="FF3366FF"/>
      <name val="Arial CE"/>
    </font>
    <font>
      <b/>
      <sz val="12"/>
      <color rgb="FF969696"/>
      <name val="Arial CE"/>
    </font>
    <font>
      <b/>
      <sz val="8"/>
      <color rgb="FF969696"/>
      <name val="Arial CE"/>
    </font>
    <font>
      <b/>
      <sz val="10"/>
      <name val="Arial CE"/>
    </font>
    <font>
      <b/>
      <sz val="8"/>
      <name val="Arial CE"/>
    </font>
    <font>
      <sz val="12"/>
      <color rgb="FF969696"/>
      <name val="Arial CE"/>
    </font>
    <font>
      <sz val="9"/>
      <name val="Arial CE"/>
    </font>
    <font>
      <sz val="9"/>
      <color rgb="FF969696"/>
      <name val="Arial CE"/>
    </font>
    <font>
      <b/>
      <sz val="12"/>
      <color rgb="FF960000"/>
      <name val="Arial CE"/>
    </font>
    <font>
      <sz val="18"/>
      <color theme="10"/>
      <name val="Wingdings 2"/>
    </font>
    <font>
      <b/>
      <sz val="11"/>
      <color rgb="FF003366"/>
      <name val="Arial CE"/>
    </font>
    <font>
      <sz val="11"/>
      <color rgb="FF003366"/>
      <name val="Arial CE"/>
    </font>
    <font>
      <sz val="11"/>
      <color rgb="FF969696"/>
      <name val="Arial CE"/>
    </font>
    <font>
      <b/>
      <sz val="12"/>
      <color rgb="FF800000"/>
      <name val="Arial CE"/>
    </font>
    <font>
      <sz val="8"/>
      <color rgb="FF960000"/>
      <name val="Arial CE"/>
    </font>
    <font>
      <i/>
      <sz val="8"/>
      <color rgb="FF0000FF"/>
      <name val="Arial CE"/>
    </font>
    <font>
      <u/>
      <sz val="11"/>
      <color theme="10"/>
      <name val="Calibri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FFCC"/>
      </patternFill>
    </fill>
    <fill>
      <patternFill patternType="solid">
        <fgColor rgb="FFBEBEBE"/>
      </patternFill>
    </fill>
    <fill>
      <patternFill patternType="solid">
        <fgColor rgb="FFD2D2D2"/>
      </patternFill>
    </fill>
  </fills>
  <borders count="23">
    <border/>
    <border>
      <left style="thin">
        <color rgb="FF000000"/>
      </left>
      <top style="thin">
        <color rgb="FF000000"/>
      </top>
    </border>
    <border>
      <top style="thin">
        <color rgb="FF000000"/>
      </top>
    </border>
    <border>
      <left style="thin">
        <color rgb="FF000000"/>
      </left>
    </border>
    <border>
      <top style="hair">
        <color rgb="FF000000"/>
      </top>
    </border>
    <border>
      <bottom style="hair">
        <color rgb="FF000000"/>
      </bottom>
    </border>
    <border>
      <left style="hair">
        <color rgb="FF000000"/>
      </left>
      <top style="hair">
        <color rgb="FF000000"/>
      </top>
      <bottom style="hair">
        <color rgb="FF000000"/>
      </bottom>
    </border>
    <border>
      <top style="hair">
        <color rgb="FF000000"/>
      </top>
      <bottom style="hair">
        <color rgb="FF000000"/>
      </bottom>
    </border>
    <border>
      <right style="hair">
        <color rgb="FF000000"/>
      </right>
      <top style="hair">
        <color rgb="FF000000"/>
      </top>
      <bottom style="hair">
        <color rgb="FF000000"/>
      </bottom>
    </border>
    <border>
      <left style="thin">
        <color rgb="FF000000"/>
      </left>
      <bottom style="thin">
        <color rgb="FF000000"/>
      </bottom>
    </border>
    <border>
      <bottom style="thin">
        <color rgb="FF000000"/>
      </bottom>
    </border>
    <border>
      <left style="hair">
        <color rgb="FF969696"/>
      </left>
      <top style="hair">
        <color rgb="FF969696"/>
      </top>
    </border>
    <border>
      <top style="hair">
        <color rgb="FF969696"/>
      </top>
    </border>
    <border>
      <right style="hair">
        <color rgb="FF969696"/>
      </right>
      <top style="hair">
        <color rgb="FF969696"/>
      </top>
    </border>
    <border>
      <left style="hair">
        <color rgb="FF969696"/>
      </left>
    </border>
    <border>
      <right style="hair">
        <color rgb="FF969696"/>
      </right>
    </border>
    <border>
      <left style="hair">
        <color rgb="FF969696"/>
      </left>
      <top style="hair">
        <color rgb="FF969696"/>
      </top>
      <bottom style="hair">
        <color rgb="FF969696"/>
      </bottom>
    </border>
    <border>
      <top style="hair">
        <color rgb="FF969696"/>
      </top>
      <bottom style="hair">
        <color rgb="FF969696"/>
      </bottom>
    </border>
    <border>
      <right style="hair">
        <color rgb="FF969696"/>
      </right>
      <top style="hair">
        <color rgb="FF969696"/>
      </top>
      <bottom style="hair">
        <color rgb="FF969696"/>
      </bottom>
    </border>
    <border>
      <left style="hair">
        <color rgb="FF969696"/>
      </left>
      <bottom style="hair">
        <color rgb="FF969696"/>
      </bottom>
    </border>
    <border>
      <bottom style="hair">
        <color rgb="FF969696"/>
      </bottom>
    </border>
    <border>
      <right style="hair">
        <color rgb="FF969696"/>
      </right>
      <bottom style="hair">
        <color rgb="FF969696"/>
      </bottom>
    </border>
    <border>
      <left style="hair">
        <color rgb="FF969696"/>
      </left>
      <right style="hair">
        <color rgb="FF969696"/>
      </right>
      <top style="hair">
        <color rgb="FF969696"/>
      </top>
      <bottom style="hair">
        <color rgb="FF969696"/>
      </bottom>
    </border>
  </borders>
  <cellStyleXfs count="2">
    <xf numFmtId="0" fontId="0" fillId="0" borderId="0"/>
    <xf numFmtId="0" fontId="26" fillId="0" borderId="0" applyNumberFormat="0" applyFill="0" applyBorder="0" applyAlignment="0" applyProtection="0"/>
  </cellStyleXfs>
  <cellXfs count="228">
    <xf numFmtId="0" fontId="0" fillId="0" borderId="0" xfId="0"/>
    <xf numFmtId="0" fontId="0" fillId="0" borderId="0" xfId="0" applyFont="1" applyAlignment="1">
      <alignment vertical="center"/>
    </xf>
    <xf numFmtId="0" fontId="1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0" fillId="0" borderId="0" xfId="0" applyFont="1" applyAlignment="1">
      <alignment vertical="center" wrapText="1"/>
    </xf>
    <xf numFmtId="0" fontId="5" fillId="0" borderId="0" xfId="0" applyFont="1" applyAlignment="1">
      <alignment vertical="center"/>
    </xf>
    <xf numFmtId="0" fontId="6" fillId="0" borderId="0" xfId="0" applyFont="1" applyAlignment="1">
      <alignment vertical="center"/>
    </xf>
    <xf numFmtId="0" fontId="0" fillId="0" borderId="0" xfId="0" applyFont="1" applyAlignment="1">
      <alignment horizontal="center" vertical="center" wrapText="1"/>
    </xf>
    <xf numFmtId="0" fontId="7" fillId="0" borderId="0" xfId="0" applyFont="1" applyAlignment="1"/>
    <xf numFmtId="0" fontId="8" fillId="0" borderId="0" xfId="0" applyFont="1" applyAlignment="1">
      <alignment horizontal="left" vertical="center"/>
    </xf>
    <xf numFmtId="0" fontId="0" fillId="0" borderId="0" xfId="0" applyFont="1" applyAlignment="1">
      <alignment horizontal="left" vertical="center"/>
    </xf>
    <xf numFmtId="0" fontId="0" fillId="0" borderId="1" xfId="0" applyBorder="1" applyProtection="1"/>
    <xf numFmtId="0" fontId="0" fillId="0" borderId="2" xfId="0" applyBorder="1" applyProtection="1"/>
    <xf numFmtId="0" fontId="0" fillId="0" borderId="3" xfId="0" applyBorder="1"/>
    <xf numFmtId="0" fontId="0" fillId="0" borderId="3" xfId="0" applyBorder="1" applyProtection="1"/>
    <xf numFmtId="0" fontId="0" fillId="0" borderId="0" xfId="0" applyProtection="1"/>
    <xf numFmtId="0" fontId="9" fillId="0" borderId="0" xfId="0" applyFont="1" applyAlignment="1" applyProtection="1">
      <alignment horizontal="left" vertical="center"/>
    </xf>
    <xf numFmtId="0" fontId="10" fillId="0" borderId="0" xfId="0" applyFont="1" applyAlignment="1">
      <alignment horizontal="left" vertical="center"/>
    </xf>
    <xf numFmtId="0" fontId="11" fillId="0" borderId="0" xfId="0" applyFont="1" applyAlignment="1">
      <alignment horizontal="left" vertical="center"/>
    </xf>
    <xf numFmtId="0" fontId="1" fillId="0" borderId="0" xfId="0" applyFont="1" applyAlignment="1" applyProtection="1">
      <alignment horizontal="left" vertical="top"/>
    </xf>
    <xf numFmtId="0" fontId="0" fillId="0" borderId="0" xfId="0" applyFont="1" applyAlignment="1" applyProtection="1">
      <alignment horizontal="left" vertical="center"/>
    </xf>
    <xf numFmtId="0" fontId="12" fillId="0" borderId="0" xfId="0" applyFont="1" applyAlignment="1">
      <alignment horizontal="left" vertical="top" wrapText="1"/>
    </xf>
    <xf numFmtId="0" fontId="2" fillId="0" borderId="0" xfId="0" applyFont="1" applyAlignment="1" applyProtection="1">
      <alignment horizontal="left" vertical="top"/>
    </xf>
    <xf numFmtId="0" fontId="2" fillId="0" borderId="0" xfId="0" applyFont="1" applyAlignment="1" applyProtection="1">
      <alignment horizontal="left" vertical="top" wrapText="1"/>
    </xf>
    <xf numFmtId="0" fontId="12" fillId="0" borderId="0" xfId="0" applyFont="1" applyAlignment="1">
      <alignment horizontal="left" vertical="center"/>
    </xf>
    <xf numFmtId="0" fontId="1" fillId="0" borderId="0" xfId="0" applyFont="1" applyAlignment="1" applyProtection="1">
      <alignment horizontal="left" vertical="center"/>
    </xf>
    <xf numFmtId="0" fontId="0" fillId="2" borderId="0" xfId="0" applyFont="1" applyFill="1" applyAlignment="1" applyProtection="1">
      <alignment horizontal="left" vertical="center"/>
      <protection locked="0"/>
    </xf>
    <xf numFmtId="49" fontId="0" fillId="2" borderId="0" xfId="0" applyNumberFormat="1" applyFont="1" applyFill="1" applyAlignment="1" applyProtection="1">
      <alignment horizontal="left" vertical="center"/>
      <protection locked="0"/>
    </xf>
    <xf numFmtId="49" fontId="0" fillId="0" borderId="0" xfId="0" applyNumberFormat="1" applyFont="1" applyAlignment="1" applyProtection="1">
      <alignment horizontal="left" vertical="center"/>
    </xf>
    <xf numFmtId="0" fontId="0" fillId="0" borderId="0" xfId="0" applyFont="1" applyAlignment="1" applyProtection="1">
      <alignment horizontal="left" vertical="center" wrapText="1"/>
    </xf>
    <xf numFmtId="0" fontId="0" fillId="0" borderId="4" xfId="0" applyBorder="1" applyProtection="1"/>
    <xf numFmtId="0" fontId="0" fillId="0" borderId="3" xfId="0" applyFont="1" applyBorder="1" applyAlignment="1" applyProtection="1">
      <alignment vertical="center"/>
    </xf>
    <xf numFmtId="0" fontId="0" fillId="0" borderId="0" xfId="0" applyFont="1" applyAlignment="1" applyProtection="1">
      <alignment vertical="center"/>
    </xf>
    <xf numFmtId="0" fontId="13" fillId="0" borderId="5" xfId="0" applyFont="1" applyBorder="1" applyAlignment="1" applyProtection="1">
      <alignment horizontal="left" vertical="center"/>
    </xf>
    <xf numFmtId="0" fontId="0" fillId="0" borderId="5" xfId="0" applyFont="1" applyBorder="1" applyAlignment="1" applyProtection="1">
      <alignment vertical="center"/>
    </xf>
    <xf numFmtId="4" fontId="13" fillId="0" borderId="5" xfId="0" applyNumberFormat="1" applyFont="1" applyBorder="1" applyAlignment="1" applyProtection="1">
      <alignment vertical="center"/>
    </xf>
    <xf numFmtId="0" fontId="0" fillId="0" borderId="3" xfId="0" applyFont="1" applyBorder="1" applyAlignment="1">
      <alignment vertical="center"/>
    </xf>
    <xf numFmtId="0" fontId="1" fillId="0" borderId="0" xfId="0" applyFont="1" applyAlignment="1" applyProtection="1">
      <alignment horizontal="right" vertical="center"/>
    </xf>
    <xf numFmtId="0" fontId="1" fillId="0" borderId="3" xfId="0" applyFont="1" applyBorder="1" applyAlignment="1" applyProtection="1">
      <alignment vertical="center"/>
    </xf>
    <xf numFmtId="0" fontId="1" fillId="0" borderId="0" xfId="0" applyFont="1" applyAlignment="1" applyProtection="1">
      <alignment vertical="center"/>
    </xf>
    <xf numFmtId="164" fontId="1" fillId="0" borderId="0" xfId="0" applyNumberFormat="1" applyFont="1" applyAlignment="1" applyProtection="1">
      <alignment horizontal="right" vertical="center"/>
    </xf>
    <xf numFmtId="4" fontId="12" fillId="0" borderId="0" xfId="0" applyNumberFormat="1" applyFont="1" applyAlignment="1" applyProtection="1">
      <alignment vertical="center"/>
    </xf>
    <xf numFmtId="0" fontId="1" fillId="0" borderId="3" xfId="0" applyFont="1" applyBorder="1" applyAlignment="1">
      <alignment vertical="center"/>
    </xf>
    <xf numFmtId="0" fontId="0" fillId="3" borderId="0" xfId="0" applyFont="1" applyFill="1" applyAlignment="1" applyProtection="1">
      <alignment vertical="center"/>
    </xf>
    <xf numFmtId="0" fontId="3" fillId="3" borderId="6" xfId="0" applyFont="1" applyFill="1" applyBorder="1" applyAlignment="1" applyProtection="1">
      <alignment horizontal="left" vertical="center"/>
    </xf>
    <xf numFmtId="0" fontId="0" fillId="3" borderId="7" xfId="0" applyFont="1" applyFill="1" applyBorder="1" applyAlignment="1" applyProtection="1">
      <alignment vertical="center"/>
    </xf>
    <xf numFmtId="0" fontId="3" fillId="3" borderId="7" xfId="0" applyFont="1" applyFill="1" applyBorder="1" applyAlignment="1" applyProtection="1">
      <alignment horizontal="center" vertical="center"/>
    </xf>
    <xf numFmtId="0" fontId="3" fillId="3" borderId="7" xfId="0" applyFont="1" applyFill="1" applyBorder="1" applyAlignment="1" applyProtection="1">
      <alignment horizontal="left" vertical="center"/>
    </xf>
    <xf numFmtId="4" fontId="3" fillId="3" borderId="7" xfId="0" applyNumberFormat="1" applyFont="1" applyFill="1" applyBorder="1" applyAlignment="1" applyProtection="1">
      <alignment vertical="center"/>
    </xf>
    <xf numFmtId="0" fontId="0" fillId="3" borderId="8" xfId="0" applyFont="1" applyFill="1" applyBorder="1" applyAlignment="1" applyProtection="1">
      <alignment vertical="center"/>
    </xf>
    <xf numFmtId="0" fontId="0" fillId="0" borderId="9" xfId="0" applyFont="1" applyBorder="1" applyAlignment="1" applyProtection="1">
      <alignment vertical="center"/>
    </xf>
    <xf numFmtId="0" fontId="0" fillId="0" borderId="10" xfId="0" applyFont="1" applyBorder="1" applyAlignment="1" applyProtection="1">
      <alignment vertical="center"/>
    </xf>
    <xf numFmtId="0" fontId="0" fillId="0" borderId="1" xfId="0" applyFont="1" applyBorder="1" applyAlignment="1" applyProtection="1">
      <alignment vertical="center"/>
    </xf>
    <xf numFmtId="0" fontId="0" fillId="0" borderId="2" xfId="0" applyFont="1" applyBorder="1" applyAlignment="1" applyProtection="1">
      <alignment vertical="center"/>
    </xf>
    <xf numFmtId="0" fontId="2" fillId="0" borderId="3" xfId="0" applyFont="1" applyBorder="1" applyAlignment="1" applyProtection="1">
      <alignment vertical="center"/>
    </xf>
    <xf numFmtId="0" fontId="2" fillId="0" borderId="0" xfId="0" applyFont="1" applyAlignment="1" applyProtection="1">
      <alignment horizontal="left" vertical="center"/>
    </xf>
    <xf numFmtId="0" fontId="2" fillId="0" borderId="0" xfId="0" applyFont="1" applyAlignment="1" applyProtection="1">
      <alignment vertical="center"/>
    </xf>
    <xf numFmtId="0" fontId="2" fillId="0" borderId="0" xfId="0" applyFont="1" applyAlignment="1" applyProtection="1">
      <alignment horizontal="left" vertical="center" wrapText="1"/>
    </xf>
    <xf numFmtId="0" fontId="2" fillId="0" borderId="3" xfId="0" applyFont="1" applyBorder="1" applyAlignment="1">
      <alignment vertical="center"/>
    </xf>
    <xf numFmtId="0" fontId="14" fillId="0" borderId="0" xfId="0" applyFont="1" applyAlignment="1" applyProtection="1">
      <alignment vertical="center"/>
    </xf>
    <xf numFmtId="165" fontId="0" fillId="0" borderId="0" xfId="0" applyNumberFormat="1" applyFont="1" applyAlignment="1" applyProtection="1">
      <alignment horizontal="left" vertical="center"/>
    </xf>
    <xf numFmtId="0" fontId="0" fillId="0" borderId="0" xfId="0" applyFont="1" applyAlignment="1" applyProtection="1">
      <alignment vertical="center" wrapText="1"/>
    </xf>
    <xf numFmtId="0" fontId="15" fillId="0" borderId="11" xfId="0" applyFont="1" applyBorder="1" applyAlignment="1">
      <alignment horizontal="center" vertical="center"/>
    </xf>
    <xf numFmtId="0" fontId="15" fillId="0" borderId="12" xfId="0" applyFont="1" applyBorder="1" applyAlignment="1">
      <alignment horizontal="left" vertical="center"/>
    </xf>
    <xf numFmtId="0" fontId="0" fillId="0" borderId="12" xfId="0" applyFont="1" applyBorder="1" applyAlignment="1">
      <alignment vertical="center"/>
    </xf>
    <xf numFmtId="0" fontId="0" fillId="0" borderId="13" xfId="0" applyFont="1" applyBorder="1" applyAlignment="1">
      <alignment vertical="center"/>
    </xf>
    <xf numFmtId="0" fontId="1" fillId="0" borderId="14" xfId="0" applyFont="1" applyBorder="1" applyAlignment="1">
      <alignment horizontal="left" vertical="center"/>
    </xf>
    <xf numFmtId="0" fontId="1" fillId="0" borderId="0" xfId="0" applyFont="1" applyBorder="1" applyAlignment="1">
      <alignment horizontal="left" vertical="center"/>
    </xf>
    <xf numFmtId="0" fontId="0" fillId="0" borderId="0" xfId="0" applyFont="1" applyBorder="1" applyAlignment="1">
      <alignment vertical="center"/>
    </xf>
    <xf numFmtId="0" fontId="0" fillId="0" borderId="15" xfId="0" applyFont="1" applyBorder="1" applyAlignment="1">
      <alignment vertical="center"/>
    </xf>
    <xf numFmtId="0" fontId="1" fillId="0" borderId="14" xfId="0" applyFont="1" applyBorder="1" applyAlignment="1" applyProtection="1">
      <alignment horizontal="left" vertical="center"/>
    </xf>
    <xf numFmtId="0" fontId="1" fillId="0" borderId="0" xfId="0" applyFont="1" applyBorder="1" applyAlignment="1" applyProtection="1">
      <alignment horizontal="left" vertical="center"/>
    </xf>
    <xf numFmtId="0" fontId="0" fillId="0" borderId="0" xfId="0" applyFont="1" applyBorder="1" applyAlignment="1" applyProtection="1">
      <alignment vertical="center"/>
    </xf>
    <xf numFmtId="0" fontId="0" fillId="0" borderId="15" xfId="0" applyFont="1" applyBorder="1" applyAlignment="1" applyProtection="1">
      <alignment vertical="center"/>
    </xf>
    <xf numFmtId="0" fontId="16" fillId="4" borderId="6" xfId="0" applyFont="1" applyFill="1" applyBorder="1" applyAlignment="1" applyProtection="1">
      <alignment horizontal="center" vertical="center"/>
    </xf>
    <xf numFmtId="0" fontId="16" fillId="4" borderId="7" xfId="0" applyFont="1" applyFill="1" applyBorder="1" applyAlignment="1" applyProtection="1">
      <alignment horizontal="left" vertical="center"/>
    </xf>
    <xf numFmtId="0" fontId="0" fillId="4" borderId="7" xfId="0" applyFont="1" applyFill="1" applyBorder="1" applyAlignment="1" applyProtection="1">
      <alignment vertical="center"/>
    </xf>
    <xf numFmtId="0" fontId="16" fillId="4" borderId="7" xfId="0" applyFont="1" applyFill="1" applyBorder="1" applyAlignment="1" applyProtection="1">
      <alignment horizontal="center" vertical="center"/>
    </xf>
    <xf numFmtId="0" fontId="16" fillId="4" borderId="7" xfId="0" applyFont="1" applyFill="1" applyBorder="1" applyAlignment="1" applyProtection="1">
      <alignment horizontal="right" vertical="center"/>
    </xf>
    <xf numFmtId="0" fontId="16" fillId="4" borderId="8" xfId="0" applyFont="1" applyFill="1" applyBorder="1" applyAlignment="1" applyProtection="1">
      <alignment horizontal="left" vertical="center"/>
    </xf>
    <xf numFmtId="0" fontId="16" fillId="4" borderId="0" xfId="0" applyFont="1" applyFill="1" applyAlignment="1" applyProtection="1">
      <alignment horizontal="center" vertical="center"/>
    </xf>
    <xf numFmtId="0" fontId="17" fillId="0" borderId="16" xfId="0" applyFont="1" applyBorder="1" applyAlignment="1" applyProtection="1">
      <alignment horizontal="center" vertical="center" wrapText="1"/>
    </xf>
    <xf numFmtId="0" fontId="17" fillId="0" borderId="17" xfId="0" applyFont="1" applyBorder="1" applyAlignment="1" applyProtection="1">
      <alignment horizontal="center" vertical="center" wrapText="1"/>
    </xf>
    <xf numFmtId="0" fontId="17" fillId="0" borderId="18" xfId="0" applyFont="1" applyBorder="1" applyAlignment="1" applyProtection="1">
      <alignment horizontal="center" vertical="center" wrapText="1"/>
    </xf>
    <xf numFmtId="0" fontId="0" fillId="0" borderId="11" xfId="0" applyFont="1" applyBorder="1" applyAlignment="1" applyProtection="1">
      <alignment vertical="center"/>
    </xf>
    <xf numFmtId="0" fontId="0" fillId="0" borderId="12" xfId="0" applyFont="1" applyBorder="1" applyAlignment="1" applyProtection="1">
      <alignment vertical="center"/>
    </xf>
    <xf numFmtId="0" fontId="0" fillId="0" borderId="13" xfId="0" applyFont="1" applyBorder="1" applyAlignment="1" applyProtection="1">
      <alignment vertical="center"/>
    </xf>
    <xf numFmtId="0" fontId="3" fillId="0" borderId="3" xfId="0" applyFont="1" applyBorder="1" applyAlignment="1" applyProtection="1">
      <alignment vertical="center"/>
    </xf>
    <xf numFmtId="0" fontId="18" fillId="0" borderId="0" xfId="0" applyFont="1" applyAlignment="1" applyProtection="1">
      <alignment horizontal="left" vertical="center"/>
    </xf>
    <xf numFmtId="0" fontId="18" fillId="0" borderId="0" xfId="0" applyFont="1" applyAlignment="1" applyProtection="1">
      <alignment vertical="center"/>
    </xf>
    <xf numFmtId="4" fontId="18" fillId="0" borderId="0" xfId="0" applyNumberFormat="1" applyFont="1" applyAlignment="1" applyProtection="1">
      <alignment horizontal="right" vertical="center"/>
    </xf>
    <xf numFmtId="4" fontId="18" fillId="0" borderId="0" xfId="0" applyNumberFormat="1" applyFont="1" applyAlignment="1" applyProtection="1">
      <alignment vertical="center"/>
    </xf>
    <xf numFmtId="0" fontId="3" fillId="0" borderId="0" xfId="0" applyFont="1" applyAlignment="1" applyProtection="1">
      <alignment horizontal="center" vertical="center"/>
    </xf>
    <xf numFmtId="0" fontId="3" fillId="0" borderId="3" xfId="0" applyFont="1" applyBorder="1" applyAlignment="1">
      <alignment vertical="center"/>
    </xf>
    <xf numFmtId="4" fontId="11" fillId="0" borderId="14" xfId="0" applyNumberFormat="1" applyFont="1" applyBorder="1" applyAlignment="1" applyProtection="1">
      <alignment horizontal="right" vertical="center"/>
    </xf>
    <xf numFmtId="4" fontId="11" fillId="0" borderId="0" xfId="0" applyNumberFormat="1" applyFont="1" applyBorder="1" applyAlignment="1" applyProtection="1">
      <alignment horizontal="right" vertical="center"/>
    </xf>
    <xf numFmtId="4" fontId="15" fillId="0" borderId="0" xfId="0" applyNumberFormat="1" applyFont="1" applyBorder="1" applyAlignment="1" applyProtection="1">
      <alignment vertical="center"/>
    </xf>
    <xf numFmtId="166" fontId="15" fillId="0" borderId="0" xfId="0" applyNumberFormat="1" applyFont="1" applyBorder="1" applyAlignment="1" applyProtection="1">
      <alignment vertical="center"/>
    </xf>
    <xf numFmtId="4" fontId="15" fillId="0" borderId="15" xfId="0" applyNumberFormat="1" applyFont="1" applyBorder="1" applyAlignment="1" applyProtection="1">
      <alignment vertical="center"/>
    </xf>
    <xf numFmtId="0" fontId="3" fillId="0" borderId="0" xfId="0" applyFont="1" applyAlignment="1">
      <alignment horizontal="left" vertical="center"/>
    </xf>
    <xf numFmtId="0" fontId="19" fillId="0" borderId="0" xfId="1" applyFont="1" applyAlignment="1">
      <alignment horizontal="center" vertical="center"/>
    </xf>
    <xf numFmtId="0" fontId="4" fillId="0" borderId="3" xfId="0" applyFont="1" applyBorder="1" applyAlignment="1" applyProtection="1">
      <alignment vertical="center"/>
    </xf>
    <xf numFmtId="0" fontId="20" fillId="0" borderId="0" xfId="0" applyFont="1" applyAlignment="1" applyProtection="1">
      <alignment vertical="center"/>
    </xf>
    <xf numFmtId="0" fontId="20" fillId="0" borderId="0" xfId="0" applyFont="1" applyAlignment="1" applyProtection="1">
      <alignment horizontal="left" vertical="center" wrapText="1"/>
    </xf>
    <xf numFmtId="0" fontId="21" fillId="0" borderId="0" xfId="0" applyFont="1" applyAlignment="1" applyProtection="1">
      <alignment vertical="center"/>
    </xf>
    <xf numFmtId="4" fontId="21" fillId="0" borderId="0" xfId="0" applyNumberFormat="1" applyFont="1" applyAlignment="1" applyProtection="1">
      <alignment vertical="center"/>
    </xf>
    <xf numFmtId="0" fontId="2" fillId="0" borderId="0" xfId="0" applyFont="1" applyAlignment="1" applyProtection="1">
      <alignment horizontal="center" vertical="center"/>
    </xf>
    <xf numFmtId="0" fontId="4" fillId="0" borderId="3" xfId="0" applyFont="1" applyBorder="1" applyAlignment="1">
      <alignment vertical="center"/>
    </xf>
    <xf numFmtId="4" fontId="22" fillId="0" borderId="19" xfId="0" applyNumberFormat="1" applyFont="1" applyBorder="1" applyAlignment="1" applyProtection="1">
      <alignment vertical="center"/>
    </xf>
    <xf numFmtId="4" fontId="22" fillId="0" borderId="20" xfId="0" applyNumberFormat="1" applyFont="1" applyBorder="1" applyAlignment="1" applyProtection="1">
      <alignment vertical="center"/>
    </xf>
    <xf numFmtId="166" fontId="22" fillId="0" borderId="20" xfId="0" applyNumberFormat="1" applyFont="1" applyBorder="1" applyAlignment="1" applyProtection="1">
      <alignment vertical="center"/>
    </xf>
    <xf numFmtId="4" fontId="22" fillId="0" borderId="21" xfId="0" applyNumberFormat="1" applyFont="1" applyBorder="1" applyAlignment="1" applyProtection="1">
      <alignment vertical="center"/>
    </xf>
    <xf numFmtId="0" fontId="4" fillId="0" borderId="0" xfId="0" applyFont="1" applyAlignment="1">
      <alignment horizontal="left" vertical="center"/>
    </xf>
    <xf numFmtId="0" fontId="0" fillId="0" borderId="0" xfId="0" applyProtection="1">
      <protection locked="0"/>
    </xf>
    <xf numFmtId="0" fontId="0" fillId="0" borderId="1" xfId="0" applyBorder="1"/>
    <xf numFmtId="0" fontId="0" fillId="0" borderId="2" xfId="0" applyBorder="1"/>
    <xf numFmtId="0" fontId="0" fillId="0" borderId="2" xfId="0" applyBorder="1" applyProtection="1">
      <protection locked="0"/>
    </xf>
    <xf numFmtId="0" fontId="9" fillId="0" borderId="0" xfId="0" applyFont="1" applyAlignment="1">
      <alignment horizontal="left" vertical="center"/>
    </xf>
    <xf numFmtId="0" fontId="1" fillId="0" borderId="0" xfId="0" applyFont="1" applyAlignment="1">
      <alignment horizontal="left" vertical="center"/>
    </xf>
    <xf numFmtId="0" fontId="0" fillId="0" borderId="0" xfId="0" applyFont="1" applyAlignment="1" applyProtection="1">
      <alignment vertical="center"/>
      <protection locked="0"/>
    </xf>
    <xf numFmtId="0" fontId="2" fillId="0" borderId="0" xfId="0" applyFont="1" applyAlignment="1">
      <alignment horizontal="left" vertical="center" wrapText="1"/>
    </xf>
    <xf numFmtId="0" fontId="1" fillId="0" borderId="0" xfId="0" applyFont="1" applyAlignment="1" applyProtection="1">
      <alignment horizontal="left" vertical="center"/>
      <protection locked="0"/>
    </xf>
    <xf numFmtId="0" fontId="0" fillId="0" borderId="0" xfId="0" applyFont="1" applyAlignment="1" applyProtection="1">
      <alignment horizontal="left" vertical="center"/>
      <protection locked="0"/>
    </xf>
    <xf numFmtId="165" fontId="0" fillId="0" borderId="0" xfId="0" applyNumberFormat="1" applyFont="1" applyAlignment="1" applyProtection="1">
      <alignment horizontal="left" vertical="center"/>
      <protection locked="0"/>
    </xf>
    <xf numFmtId="0" fontId="0" fillId="0" borderId="3" xfId="0" applyFont="1" applyBorder="1" applyAlignment="1">
      <alignment vertical="center" wrapText="1"/>
    </xf>
    <xf numFmtId="0" fontId="0" fillId="0" borderId="0" xfId="0" applyFont="1" applyAlignment="1">
      <alignment horizontal="left" vertical="center" wrapText="1"/>
    </xf>
    <xf numFmtId="0" fontId="0" fillId="0" borderId="0" xfId="0" applyFont="1" applyAlignment="1" applyProtection="1">
      <alignment vertical="center" wrapText="1"/>
      <protection locked="0"/>
    </xf>
    <xf numFmtId="0" fontId="0" fillId="0" borderId="12" xfId="0" applyFont="1" applyBorder="1" applyAlignment="1" applyProtection="1">
      <alignment vertical="center"/>
      <protection locked="0"/>
    </xf>
    <xf numFmtId="4" fontId="1" fillId="0" borderId="0" xfId="0" applyNumberFormat="1" applyFont="1" applyAlignment="1">
      <alignment vertical="center"/>
    </xf>
    <xf numFmtId="0" fontId="13" fillId="0" borderId="0" xfId="0" applyFont="1" applyAlignment="1">
      <alignment horizontal="left" vertical="center"/>
    </xf>
    <xf numFmtId="4" fontId="18" fillId="0" borderId="0" xfId="0" applyNumberFormat="1" applyFont="1" applyAlignment="1">
      <alignment vertical="center"/>
    </xf>
    <xf numFmtId="0" fontId="1" fillId="0" borderId="0" xfId="0" applyFont="1" applyAlignment="1">
      <alignment horizontal="right" vertical="center"/>
    </xf>
    <xf numFmtId="0" fontId="1" fillId="0" borderId="0" xfId="0" applyFont="1" applyAlignment="1" applyProtection="1">
      <alignment horizontal="right" vertical="center"/>
      <protection locked="0"/>
    </xf>
    <xf numFmtId="164" fontId="1" fillId="0" borderId="0" xfId="0" applyNumberFormat="1" applyFont="1" applyAlignment="1" applyProtection="1">
      <alignment horizontal="right" vertical="center"/>
      <protection locked="0"/>
    </xf>
    <xf numFmtId="0" fontId="0" fillId="4" borderId="0" xfId="0" applyFont="1" applyFill="1" applyAlignment="1">
      <alignment vertical="center"/>
    </xf>
    <xf numFmtId="0" fontId="3" fillId="4" borderId="6" xfId="0" applyFont="1" applyFill="1" applyBorder="1" applyAlignment="1">
      <alignment horizontal="left" vertical="center"/>
    </xf>
    <xf numFmtId="0" fontId="0" fillId="4" borderId="7" xfId="0" applyFont="1" applyFill="1" applyBorder="1" applyAlignment="1">
      <alignment vertical="center"/>
    </xf>
    <xf numFmtId="0" fontId="3" fillId="4" borderId="7" xfId="0" applyFont="1" applyFill="1" applyBorder="1" applyAlignment="1">
      <alignment horizontal="right" vertical="center"/>
    </xf>
    <xf numFmtId="0" fontId="3" fillId="4" borderId="7" xfId="0" applyFont="1" applyFill="1" applyBorder="1" applyAlignment="1">
      <alignment horizontal="center" vertical="center"/>
    </xf>
    <xf numFmtId="0" fontId="0" fillId="4" borderId="7" xfId="0" applyFont="1" applyFill="1" applyBorder="1" applyAlignment="1" applyProtection="1">
      <alignment vertical="center"/>
      <protection locked="0"/>
    </xf>
    <xf numFmtId="4" fontId="3" fillId="4" borderId="7" xfId="0" applyNumberFormat="1" applyFont="1" applyFill="1" applyBorder="1" applyAlignment="1">
      <alignment vertical="center"/>
    </xf>
    <xf numFmtId="0" fontId="0" fillId="4" borderId="8" xfId="0" applyFont="1" applyFill="1" applyBorder="1" applyAlignment="1">
      <alignment vertical="center"/>
    </xf>
    <xf numFmtId="0" fontId="0" fillId="0" borderId="9" xfId="0" applyFont="1" applyBorder="1" applyAlignment="1">
      <alignment vertical="center"/>
    </xf>
    <xf numFmtId="0" fontId="0" fillId="0" borderId="10" xfId="0" applyFont="1" applyBorder="1" applyAlignment="1">
      <alignment vertical="center"/>
    </xf>
    <xf numFmtId="0" fontId="0" fillId="0" borderId="10" xfId="0" applyFont="1" applyBorder="1" applyAlignment="1" applyProtection="1">
      <alignment vertical="center"/>
      <protection locked="0"/>
    </xf>
    <xf numFmtId="0" fontId="0" fillId="0" borderId="1" xfId="0" applyFont="1" applyBorder="1" applyAlignment="1">
      <alignment vertical="center"/>
    </xf>
    <xf numFmtId="0" fontId="0" fillId="0" borderId="2" xfId="0" applyFont="1" applyBorder="1" applyAlignment="1">
      <alignment vertical="center"/>
    </xf>
    <xf numFmtId="0" fontId="0" fillId="0" borderId="2" xfId="0" applyFont="1" applyBorder="1" applyAlignment="1" applyProtection="1">
      <alignment vertical="center"/>
      <protection locked="0"/>
    </xf>
    <xf numFmtId="0" fontId="0" fillId="0" borderId="0" xfId="0" applyFont="1" applyAlignment="1" applyProtection="1">
      <alignment horizontal="left" vertical="center" wrapText="1"/>
      <protection locked="0"/>
    </xf>
    <xf numFmtId="0" fontId="16" fillId="4" borderId="0" xfId="0" applyFont="1" applyFill="1" applyAlignment="1" applyProtection="1">
      <alignment horizontal="left" vertical="center"/>
    </xf>
    <xf numFmtId="0" fontId="0" fillId="4" borderId="0" xfId="0" applyFont="1" applyFill="1" applyAlignment="1" applyProtection="1">
      <alignment vertical="center"/>
    </xf>
    <xf numFmtId="0" fontId="16" fillId="4" borderId="0" xfId="0" applyFont="1" applyFill="1" applyAlignment="1" applyProtection="1">
      <alignment horizontal="right" vertical="center"/>
      <protection locked="0"/>
    </xf>
    <xf numFmtId="0" fontId="16" fillId="4" borderId="0" xfId="0" applyFont="1" applyFill="1" applyAlignment="1" applyProtection="1">
      <alignment horizontal="right" vertical="center"/>
    </xf>
    <xf numFmtId="0" fontId="23" fillId="0" borderId="0" xfId="0" applyFont="1" applyAlignment="1" applyProtection="1">
      <alignment horizontal="left" vertical="center"/>
    </xf>
    <xf numFmtId="4" fontId="18" fillId="0" borderId="0" xfId="0" applyNumberFormat="1" applyFont="1" applyAlignment="1" applyProtection="1">
      <alignment vertical="center"/>
      <protection locked="0"/>
    </xf>
    <xf numFmtId="0" fontId="5" fillId="0" borderId="3" xfId="0" applyFont="1" applyBorder="1" applyAlignment="1" applyProtection="1">
      <alignment vertical="center"/>
    </xf>
    <xf numFmtId="0" fontId="5" fillId="0" borderId="0" xfId="0" applyFont="1" applyAlignment="1" applyProtection="1">
      <alignment vertical="center"/>
    </xf>
    <xf numFmtId="0" fontId="5" fillId="0" borderId="20" xfId="0" applyFont="1" applyBorder="1" applyAlignment="1" applyProtection="1">
      <alignment horizontal="left" vertical="center"/>
    </xf>
    <xf numFmtId="0" fontId="5" fillId="0" borderId="20" xfId="0" applyFont="1" applyBorder="1" applyAlignment="1" applyProtection="1">
      <alignment vertical="center"/>
    </xf>
    <xf numFmtId="4" fontId="5" fillId="0" borderId="20" xfId="0" applyNumberFormat="1" applyFont="1" applyBorder="1" applyAlignment="1" applyProtection="1">
      <alignment vertical="center"/>
      <protection locked="0"/>
    </xf>
    <xf numFmtId="4" fontId="5" fillId="0" borderId="20" xfId="0" applyNumberFormat="1" applyFont="1" applyBorder="1" applyAlignment="1" applyProtection="1">
      <alignment vertical="center"/>
    </xf>
    <xf numFmtId="0" fontId="5" fillId="0" borderId="3" xfId="0" applyFont="1" applyBorder="1" applyAlignment="1">
      <alignment vertical="center"/>
    </xf>
    <xf numFmtId="0" fontId="6" fillId="0" borderId="3" xfId="0" applyFont="1" applyBorder="1" applyAlignment="1" applyProtection="1">
      <alignment vertical="center"/>
    </xf>
    <xf numFmtId="0" fontId="6" fillId="0" borderId="0" xfId="0" applyFont="1" applyAlignment="1" applyProtection="1">
      <alignment vertical="center"/>
    </xf>
    <xf numFmtId="0" fontId="6" fillId="0" borderId="20" xfId="0" applyFont="1" applyBorder="1" applyAlignment="1" applyProtection="1">
      <alignment horizontal="left" vertical="center"/>
    </xf>
    <xf numFmtId="0" fontId="6" fillId="0" borderId="20" xfId="0" applyFont="1" applyBorder="1" applyAlignment="1" applyProtection="1">
      <alignment vertical="center"/>
    </xf>
    <xf numFmtId="4" fontId="6" fillId="0" borderId="20" xfId="0" applyNumberFormat="1" applyFont="1" applyBorder="1" applyAlignment="1" applyProtection="1">
      <alignment vertical="center"/>
      <protection locked="0"/>
    </xf>
    <xf numFmtId="4" fontId="6" fillId="0" borderId="20" xfId="0" applyNumberFormat="1" applyFont="1" applyBorder="1" applyAlignment="1" applyProtection="1">
      <alignment vertical="center"/>
    </xf>
    <xf numFmtId="0" fontId="6" fillId="0" borderId="3" xfId="0" applyFont="1" applyBorder="1" applyAlignment="1">
      <alignment vertical="center"/>
    </xf>
    <xf numFmtId="0" fontId="0" fillId="0" borderId="3" xfId="0" applyFont="1" applyBorder="1" applyAlignment="1" applyProtection="1">
      <alignment horizontal="center" vertical="center" wrapText="1"/>
    </xf>
    <xf numFmtId="0" fontId="16" fillId="4" borderId="16" xfId="0" applyFont="1" applyFill="1" applyBorder="1" applyAlignment="1" applyProtection="1">
      <alignment horizontal="center" vertical="center" wrapText="1"/>
    </xf>
    <xf numFmtId="0" fontId="16" fillId="4" borderId="17" xfId="0" applyFont="1" applyFill="1" applyBorder="1" applyAlignment="1" applyProtection="1">
      <alignment horizontal="center" vertical="center" wrapText="1"/>
    </xf>
    <xf numFmtId="0" fontId="16" fillId="4" borderId="17" xfId="0" applyFont="1" applyFill="1" applyBorder="1" applyAlignment="1" applyProtection="1">
      <alignment horizontal="center" vertical="center" wrapText="1"/>
      <protection locked="0"/>
    </xf>
    <xf numFmtId="0" fontId="16" fillId="4" borderId="18" xfId="0" applyFont="1" applyFill="1" applyBorder="1" applyAlignment="1" applyProtection="1">
      <alignment horizontal="center" vertical="center" wrapText="1"/>
    </xf>
    <xf numFmtId="0" fontId="0" fillId="0" borderId="3" xfId="0" applyFont="1" applyBorder="1" applyAlignment="1">
      <alignment horizontal="center" vertical="center" wrapText="1"/>
    </xf>
    <xf numFmtId="4" fontId="18" fillId="0" borderId="0" xfId="0" applyNumberFormat="1" applyFont="1" applyAlignment="1" applyProtection="1"/>
    <xf numFmtId="4" fontId="24" fillId="0" borderId="12" xfId="0" applyNumberFormat="1" applyFont="1" applyBorder="1" applyAlignment="1" applyProtection="1"/>
    <xf numFmtId="166" fontId="24" fillId="0" borderId="12" xfId="0" applyNumberFormat="1" applyFont="1" applyBorder="1" applyAlignment="1" applyProtection="1"/>
    <xf numFmtId="166" fontId="24" fillId="0" borderId="13" xfId="0" applyNumberFormat="1" applyFont="1" applyBorder="1" applyAlignment="1" applyProtection="1"/>
    <xf numFmtId="4" fontId="14" fillId="0" borderId="0" xfId="0" applyNumberFormat="1" applyFont="1" applyAlignment="1">
      <alignment vertical="center"/>
    </xf>
    <xf numFmtId="0" fontId="7" fillId="0" borderId="3" xfId="0" applyFont="1" applyBorder="1" applyAlignment="1" applyProtection="1"/>
    <xf numFmtId="0" fontId="7" fillId="0" borderId="0" xfId="0" applyFont="1" applyAlignment="1" applyProtection="1"/>
    <xf numFmtId="0" fontId="7" fillId="0" borderId="0" xfId="0" applyFont="1" applyAlignment="1" applyProtection="1">
      <alignment horizontal="left"/>
    </xf>
    <xf numFmtId="0" fontId="5" fillId="0" borderId="0" xfId="0" applyFont="1" applyAlignment="1" applyProtection="1">
      <alignment horizontal="left"/>
    </xf>
    <xf numFmtId="0" fontId="7" fillId="0" borderId="0" xfId="0" applyFont="1" applyAlignment="1" applyProtection="1">
      <protection locked="0"/>
    </xf>
    <xf numFmtId="4" fontId="5" fillId="0" borderId="0" xfId="0" applyNumberFormat="1" applyFont="1" applyAlignment="1" applyProtection="1"/>
    <xf numFmtId="0" fontId="7" fillId="0" borderId="3" xfId="0" applyFont="1" applyBorder="1" applyAlignment="1"/>
    <xf numFmtId="0" fontId="7" fillId="0" borderId="14" xfId="0" applyFont="1" applyBorder="1" applyAlignment="1" applyProtection="1"/>
    <xf numFmtId="0" fontId="7" fillId="0" borderId="0" xfId="0" applyFont="1" applyBorder="1" applyAlignment="1" applyProtection="1"/>
    <xf numFmtId="4" fontId="7" fillId="0" borderId="0" xfId="0" applyNumberFormat="1" applyFont="1" applyBorder="1" applyAlignment="1" applyProtection="1"/>
    <xf numFmtId="166" fontId="7" fillId="0" borderId="0" xfId="0" applyNumberFormat="1" applyFont="1" applyBorder="1" applyAlignment="1" applyProtection="1"/>
    <xf numFmtId="166" fontId="7" fillId="0" borderId="15" xfId="0" applyNumberFormat="1" applyFont="1" applyBorder="1" applyAlignment="1" applyProtection="1"/>
    <xf numFmtId="0" fontId="7" fillId="0" borderId="0" xfId="0" applyFont="1" applyAlignment="1">
      <alignment horizontal="left"/>
    </xf>
    <xf numFmtId="0" fontId="7" fillId="0" borderId="0" xfId="0" applyFont="1" applyAlignment="1">
      <alignment horizontal="center"/>
    </xf>
    <xf numFmtId="4" fontId="7" fillId="0" borderId="0" xfId="0" applyNumberFormat="1" applyFont="1" applyAlignment="1">
      <alignment vertical="center"/>
    </xf>
    <xf numFmtId="0" fontId="6" fillId="0" borderId="0" xfId="0" applyFont="1" applyAlignment="1" applyProtection="1">
      <alignment horizontal="left"/>
    </xf>
    <xf numFmtId="4" fontId="6" fillId="0" borderId="0" xfId="0" applyNumberFormat="1" applyFont="1" applyAlignment="1" applyProtection="1"/>
    <xf numFmtId="0" fontId="0" fillId="0" borderId="22" xfId="0" applyFont="1" applyBorder="1" applyAlignment="1" applyProtection="1">
      <alignment horizontal="center" vertical="center"/>
    </xf>
    <xf numFmtId="49" fontId="0" fillId="0" borderId="22" xfId="0" applyNumberFormat="1" applyFont="1" applyBorder="1" applyAlignment="1" applyProtection="1">
      <alignment horizontal="left" vertical="center" wrapText="1"/>
    </xf>
    <xf numFmtId="0" fontId="0" fillId="0" borderId="22" xfId="0" applyFont="1" applyBorder="1" applyAlignment="1" applyProtection="1">
      <alignment horizontal="left" vertical="center" wrapText="1"/>
    </xf>
    <xf numFmtId="0" fontId="0" fillId="0" borderId="22" xfId="0" applyFont="1" applyBorder="1" applyAlignment="1" applyProtection="1">
      <alignment horizontal="center" vertical="center" wrapText="1"/>
    </xf>
    <xf numFmtId="167" fontId="0" fillId="0" borderId="22" xfId="0" applyNumberFormat="1" applyFont="1" applyBorder="1" applyAlignment="1" applyProtection="1">
      <alignment vertical="center"/>
    </xf>
    <xf numFmtId="4" fontId="0" fillId="2" borderId="22" xfId="0" applyNumberFormat="1" applyFont="1" applyFill="1" applyBorder="1" applyAlignment="1" applyProtection="1">
      <alignment vertical="center"/>
      <protection locked="0"/>
    </xf>
    <xf numFmtId="4" fontId="0" fillId="0" borderId="22" xfId="0" applyNumberFormat="1" applyFont="1" applyBorder="1" applyAlignment="1" applyProtection="1">
      <alignment vertical="center"/>
    </xf>
    <xf numFmtId="0" fontId="1" fillId="2" borderId="14" xfId="0" applyFont="1" applyFill="1" applyBorder="1" applyAlignment="1" applyProtection="1">
      <alignment horizontal="left" vertical="center"/>
      <protection locked="0"/>
    </xf>
    <xf numFmtId="0" fontId="1" fillId="0" borderId="0" xfId="0" applyFont="1" applyBorder="1" applyAlignment="1" applyProtection="1">
      <alignment horizontal="center" vertical="center"/>
    </xf>
    <xf numFmtId="4" fontId="1" fillId="0" borderId="0" xfId="0" applyNumberFormat="1" applyFont="1" applyBorder="1" applyAlignment="1" applyProtection="1">
      <alignment vertical="center"/>
    </xf>
    <xf numFmtId="166" fontId="1" fillId="0" borderId="0" xfId="0" applyNumberFormat="1" applyFont="1" applyBorder="1" applyAlignment="1" applyProtection="1">
      <alignment vertical="center"/>
    </xf>
    <xf numFmtId="166" fontId="1" fillId="0" borderId="15" xfId="0" applyNumberFormat="1" applyFont="1" applyBorder="1" applyAlignment="1" applyProtection="1">
      <alignment vertical="center"/>
    </xf>
    <xf numFmtId="4" fontId="0" fillId="0" borderId="0" xfId="0" applyNumberFormat="1" applyFont="1" applyAlignment="1">
      <alignment vertical="center"/>
    </xf>
    <xf numFmtId="0" fontId="25" fillId="0" borderId="22" xfId="0" applyFont="1" applyBorder="1" applyAlignment="1" applyProtection="1">
      <alignment horizontal="center" vertical="center"/>
    </xf>
    <xf numFmtId="49" fontId="25" fillId="0" borderId="22" xfId="0" applyNumberFormat="1" applyFont="1" applyBorder="1" applyAlignment="1" applyProtection="1">
      <alignment horizontal="left" vertical="center" wrapText="1"/>
    </xf>
    <xf numFmtId="0" fontId="25" fillId="0" borderId="22" xfId="0" applyFont="1" applyBorder="1" applyAlignment="1" applyProtection="1">
      <alignment horizontal="left" vertical="center" wrapText="1"/>
    </xf>
    <xf numFmtId="0" fontId="25" fillId="0" borderId="22" xfId="0" applyFont="1" applyBorder="1" applyAlignment="1" applyProtection="1">
      <alignment horizontal="center" vertical="center" wrapText="1"/>
    </xf>
    <xf numFmtId="167" fontId="25" fillId="0" borderId="22" xfId="0" applyNumberFormat="1" applyFont="1" applyBorder="1" applyAlignment="1" applyProtection="1">
      <alignment vertical="center"/>
    </xf>
    <xf numFmtId="4" fontId="25" fillId="2" borderId="22" xfId="0" applyNumberFormat="1" applyFont="1" applyFill="1" applyBorder="1" applyAlignment="1" applyProtection="1">
      <alignment vertical="center"/>
      <protection locked="0"/>
    </xf>
    <xf numFmtId="0" fontId="25" fillId="0" borderId="22" xfId="0" applyFont="1" applyBorder="1" applyAlignment="1" applyProtection="1">
      <alignment vertical="center"/>
      <protection locked="0"/>
    </xf>
    <xf numFmtId="4" fontId="25" fillId="0" borderId="22" xfId="0" applyNumberFormat="1" applyFont="1" applyBorder="1" applyAlignment="1" applyProtection="1">
      <alignment vertical="center"/>
    </xf>
    <xf numFmtId="0" fontId="25" fillId="0" borderId="3" xfId="0" applyFont="1" applyBorder="1" applyAlignment="1">
      <alignment vertical="center"/>
    </xf>
    <xf numFmtId="0" fontId="25" fillId="2" borderId="14" xfId="0" applyFont="1" applyFill="1" applyBorder="1" applyAlignment="1" applyProtection="1">
      <alignment horizontal="left" vertical="center"/>
      <protection locked="0"/>
    </xf>
    <xf numFmtId="0" fontId="1" fillId="2" borderId="19" xfId="0" applyFont="1" applyFill="1" applyBorder="1" applyAlignment="1" applyProtection="1">
      <alignment horizontal="left" vertical="center"/>
      <protection locked="0"/>
    </xf>
    <xf numFmtId="0" fontId="1" fillId="0" borderId="20" xfId="0" applyFont="1" applyBorder="1" applyAlignment="1" applyProtection="1">
      <alignment horizontal="center" vertical="center"/>
    </xf>
    <xf numFmtId="4" fontId="1" fillId="0" borderId="20" xfId="0" applyNumberFormat="1" applyFont="1" applyBorder="1" applyAlignment="1" applyProtection="1">
      <alignment vertical="center"/>
    </xf>
    <xf numFmtId="0" fontId="0" fillId="0" borderId="20" xfId="0" applyFont="1" applyBorder="1" applyAlignment="1" applyProtection="1">
      <alignment vertical="center"/>
    </xf>
    <xf numFmtId="166" fontId="1" fillId="0" borderId="20" xfId="0" applyNumberFormat="1" applyFont="1" applyBorder="1" applyAlignment="1" applyProtection="1">
      <alignment vertical="center"/>
    </xf>
    <xf numFmtId="166" fontId="1" fillId="0" borderId="21" xfId="0" applyNumberFormat="1" applyFont="1" applyBorder="1" applyAlignment="1" applyProtection="1">
      <alignment vertical="center"/>
    </xf>
  </cellXfs>
  <cellStyles count="2">
    <cellStyle name="Normal" xfId="0" builtinId="0" customBuiltin="1"/>
    <cellStyle name="Hyperlink" xfId="1" builtinId="8"/>
  </cellStyles>
  <dxfs count="0"/>
  <tableStyle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styles" Target="styles.xml" /><Relationship Id="rId4" Type="http://schemas.openxmlformats.org/officeDocument/2006/relationships/theme" Target="theme/theme1.xml" /><Relationship Id="rId5" Type="http://schemas.openxmlformats.org/officeDocument/2006/relationships/calcChain" Target="calcChain.xml" /><Relationship Id="rId6" Type="http://schemas.openxmlformats.org/officeDocument/2006/relationships/sharedStrings" Target="sharedStrings.xml" /></Relationships>
</file>

<file path=xl/drawings/_rels/drawing1.xml.rels>&#65279;<?xml version="1.0" encoding="utf-8"?><Relationships xmlns="http://schemas.openxmlformats.org/package/2006/relationships"><Relationship Id="rId1" Type="http://schemas.openxmlformats.org/officeDocument/2006/relationships/hyperlink" Target="http://www.pro-rozpocty.cz/software-a-data/kros-4-ocenovani-a-rizeni-stavebni-vyroby/" TargetMode="External" /><Relationship Id="rId2" Type="http://schemas.openxmlformats.org/officeDocument/2006/relationships/image" Target="../media/image1.png" /></Relationships>
</file>

<file path=xl/drawings/_rels/drawing2.xml.rels>&#65279;<?xml version="1.0" encoding="utf-8"?><Relationships xmlns="http://schemas.openxmlformats.org/package/2006/relationships"><Relationship Id="rId1" Type="http://schemas.openxmlformats.org/officeDocument/2006/relationships/hyperlink" Target="http://www.pro-rozpocty.cz/software-a-data/kros-4-ocenovani-a-rizeni-stavebni-vyroby/" TargetMode="External" /><Relationship Id="rId2" Type="http://schemas.openxmlformats.org/officeDocument/2006/relationships/image" Target="../media/image1.png" 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://www.pro-rozpocty.cz/software-a-data/kros-4-ocenovani-a-rizeni-stavebni-vyroby/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://www.pro-rozpocty.cz/software-a-data/kros-4-ocenovani-a-rizeni-stavebni-vyroby/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</a:theme>
</file>

<file path=xl/worksheets/_rels/sheet1.xml.rels>&#65279;<?xml version="1.0" encoding="utf-8"?><Relationships xmlns="http://schemas.openxmlformats.org/package/2006/relationships"><Relationship Id="rId1" Type="http://schemas.openxmlformats.org/officeDocument/2006/relationships/drawing" Target="../drawings/drawing1.xml" /></Relationships>
</file>

<file path=xl/worksheets/_rels/sheet2.xml.rels>&#65279;<?xml version="1.0" encoding="utf-8"?><Relationships xmlns="http://schemas.openxmlformats.org/package/2006/relationships"><Relationship Id="rId1" Type="http://schemas.openxmlformats.org/officeDocument/2006/relationships/drawing" Target="../drawings/drawing2.x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tabSelected="1" showGridLines="0" workbookViewId="0"/>
  </sheetViews>
  <cols>
    <col min="1" max="1" width="8.33" customWidth="1"/>
    <col min="2" max="2" width="1.67" customWidth="1"/>
    <col min="3" max="3" width="4.17" customWidth="1"/>
    <col min="4" max="4" width="2.67" customWidth="1"/>
    <col min="5" max="5" width="2.67" customWidth="1"/>
    <col min="6" max="6" width="2.67" customWidth="1"/>
    <col min="7" max="7" width="2.67" customWidth="1"/>
    <col min="8" max="8" width="2.67" customWidth="1"/>
    <col min="9" max="9" width="2.67" customWidth="1"/>
    <col min="10" max="10" width="2.67" customWidth="1"/>
    <col min="11" max="11" width="2.67" customWidth="1"/>
    <col min="12" max="12" width="2.67" customWidth="1"/>
    <col min="13" max="13" width="2.67" customWidth="1"/>
    <col min="14" max="14" width="2.67" customWidth="1"/>
    <col min="15" max="15" width="2.67" customWidth="1"/>
    <col min="16" max="16" width="2.67" customWidth="1"/>
    <col min="17" max="17" width="2.67" customWidth="1"/>
    <col min="18" max="18" width="2.67" customWidth="1"/>
    <col min="19" max="19" width="2.67" customWidth="1"/>
    <col min="20" max="20" width="2.67" customWidth="1"/>
    <col min="21" max="21" width="2.67" customWidth="1"/>
    <col min="22" max="22" width="2.67" customWidth="1"/>
    <col min="23" max="23" width="2.67" customWidth="1"/>
    <col min="24" max="24" width="2.67" customWidth="1"/>
    <col min="25" max="25" width="2.67" customWidth="1"/>
    <col min="26" max="26" width="2.67" customWidth="1"/>
    <col min="27" max="27" width="2.67" customWidth="1"/>
    <col min="28" max="28" width="2.67" customWidth="1"/>
    <col min="29" max="29" width="2.67" customWidth="1"/>
    <col min="30" max="30" width="2.67" customWidth="1"/>
    <col min="31" max="31" width="2.67" customWidth="1"/>
    <col min="32" max="32" width="2.67" customWidth="1"/>
    <col min="33" max="33" width="2.67" customWidth="1"/>
    <col min="34" max="34" width="3.33" customWidth="1"/>
    <col min="35" max="35" width="31.67" customWidth="1"/>
    <col min="36" max="36" width="2.5" customWidth="1"/>
    <col min="37" max="37" width="2.5" customWidth="1"/>
    <col min="38" max="38" width="8.33" customWidth="1"/>
    <col min="39" max="39" width="3.33" customWidth="1"/>
    <col min="40" max="40" width="13.33" customWidth="1"/>
    <col min="41" max="41" width="7.5" customWidth="1"/>
    <col min="42" max="42" width="4.17" customWidth="1"/>
    <col min="43" max="43" width="15.67" hidden="1" customWidth="1"/>
    <col min="44" max="44" width="13.67" customWidth="1"/>
    <col min="45" max="45" width="25.83" hidden="1" customWidth="1"/>
    <col min="46" max="46" width="25.83" hidden="1" customWidth="1"/>
    <col min="47" max="47" width="25.83" hidden="1" customWidth="1"/>
    <col min="48" max="48" width="25.83" hidden="1" customWidth="1"/>
    <col min="49" max="49" width="25.83" hidden="1" customWidth="1"/>
    <col min="50" max="50" width="21.67" hidden="1" customWidth="1"/>
    <col min="51" max="51" width="21.67" hidden="1" customWidth="1"/>
    <col min="52" max="52" width="25" hidden="1" customWidth="1"/>
    <col min="53" max="53" width="25" hidden="1" customWidth="1"/>
    <col min="54" max="54" width="21.67" hidden="1" customWidth="1"/>
    <col min="55" max="55" width="19.17" hidden="1" customWidth="1"/>
    <col min="56" max="56" width="25" hidden="1" customWidth="1"/>
    <col min="57" max="57" width="21.67" hidden="1" customWidth="1"/>
    <col min="58" max="58" width="19.17" hidden="1" customWidth="1"/>
    <col min="59" max="59" width="66.5" customWidth="1"/>
    <col min="71" max="71" width="9.33" hidden="1"/>
    <col min="72" max="72" width="9.33" hidden="1"/>
    <col min="73" max="73" width="9.33" hidden="1"/>
    <col min="74" max="74" width="9.33" hidden="1"/>
    <col min="75" max="75" width="9.33" hidden="1"/>
    <col min="76" max="76" width="9.33" hidden="1"/>
    <col min="77" max="77" width="9.33" hidden="1"/>
    <col min="78" max="78" width="9.33" hidden="1"/>
    <col min="79" max="79" width="9.33" hidden="1"/>
    <col min="80" max="80" width="9.33" hidden="1"/>
    <col min="81" max="81" width="9.33" hidden="1"/>
    <col min="82" max="82" width="9.33" hidden="1"/>
    <col min="83" max="83" width="9.33" hidden="1"/>
    <col min="84" max="84" width="9.33" hidden="1"/>
    <col min="85" max="85" width="9.33" hidden="1"/>
    <col min="86" max="86" width="9.33" hidden="1"/>
    <col min="87" max="87" width="9.33" hidden="1"/>
    <col min="88" max="88" width="9.33" hidden="1"/>
    <col min="89" max="89" width="9.33" hidden="1"/>
    <col min="90" max="90" width="9.33" hidden="1"/>
    <col min="91" max="91" width="9.33" hidden="1"/>
  </cols>
  <sheetData>
    <row r="1">
      <c r="A1" s="11" t="s">
        <v>0</v>
      </c>
      <c r="AZ1" s="11" t="s">
        <v>1</v>
      </c>
      <c r="BA1" s="11" t="s">
        <v>2</v>
      </c>
      <c r="BB1" s="11" t="s">
        <v>3</v>
      </c>
      <c r="BT1" s="11" t="s">
        <v>4</v>
      </c>
      <c r="BU1" s="11" t="s">
        <v>5</v>
      </c>
      <c r="BV1" s="11" t="s">
        <v>6</v>
      </c>
    </row>
    <row r="2" ht="36.96" customHeight="1">
      <c r="AR2"/>
      <c r="BS2" s="12" t="s">
        <v>7</v>
      </c>
      <c r="BT2" s="12" t="s">
        <v>8</v>
      </c>
    </row>
    <row r="3" ht="6.96" customHeight="1"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4"/>
      <c r="AB3" s="14"/>
      <c r="AC3" s="14"/>
      <c r="AD3" s="14"/>
      <c r="AE3" s="14"/>
      <c r="AF3" s="14"/>
      <c r="AG3" s="14"/>
      <c r="AH3" s="14"/>
      <c r="AI3" s="14"/>
      <c r="AJ3" s="14"/>
      <c r="AK3" s="14"/>
      <c r="AL3" s="14"/>
      <c r="AM3" s="14"/>
      <c r="AN3" s="14"/>
      <c r="AO3" s="14"/>
      <c r="AP3" s="14"/>
      <c r="AQ3" s="14"/>
      <c r="AR3" s="15"/>
      <c r="BS3" s="12" t="s">
        <v>7</v>
      </c>
      <c r="BT3" s="12" t="s">
        <v>9</v>
      </c>
    </row>
    <row r="4" ht="24.96" customHeight="1">
      <c r="B4" s="16"/>
      <c r="C4" s="17"/>
      <c r="D4" s="18" t="s">
        <v>10</v>
      </c>
      <c r="E4" s="17"/>
      <c r="F4" s="17"/>
      <c r="G4" s="17"/>
      <c r="H4" s="17"/>
      <c r="I4" s="17"/>
      <c r="J4" s="17"/>
      <c r="K4" s="17"/>
      <c r="L4" s="17"/>
      <c r="M4" s="17"/>
      <c r="N4" s="17"/>
      <c r="O4" s="17"/>
      <c r="P4" s="17"/>
      <c r="Q4" s="17"/>
      <c r="R4" s="17"/>
      <c r="S4" s="17"/>
      <c r="T4" s="17"/>
      <c r="U4" s="17"/>
      <c r="V4" s="17"/>
      <c r="W4" s="17"/>
      <c r="X4" s="17"/>
      <c r="Y4" s="17"/>
      <c r="Z4" s="17"/>
      <c r="AA4" s="17"/>
      <c r="AB4" s="17"/>
      <c r="AC4" s="17"/>
      <c r="AD4" s="17"/>
      <c r="AE4" s="17"/>
      <c r="AF4" s="17"/>
      <c r="AG4" s="17"/>
      <c r="AH4" s="17"/>
      <c r="AI4" s="17"/>
      <c r="AJ4" s="17"/>
      <c r="AK4" s="17"/>
      <c r="AL4" s="17"/>
      <c r="AM4" s="17"/>
      <c r="AN4" s="17"/>
      <c r="AO4" s="17"/>
      <c r="AP4" s="17"/>
      <c r="AQ4" s="17"/>
      <c r="AR4" s="15"/>
      <c r="AS4" s="19" t="s">
        <v>11</v>
      </c>
      <c r="BG4" s="20" t="s">
        <v>12</v>
      </c>
      <c r="BS4" s="12" t="s">
        <v>13</v>
      </c>
    </row>
    <row r="5" ht="12" customHeight="1">
      <c r="B5" s="16"/>
      <c r="C5" s="17"/>
      <c r="D5" s="21" t="s">
        <v>14</v>
      </c>
      <c r="E5" s="17"/>
      <c r="F5" s="17"/>
      <c r="G5" s="17"/>
      <c r="H5" s="17"/>
      <c r="I5" s="17"/>
      <c r="J5" s="17"/>
      <c r="K5" s="22" t="s">
        <v>15</v>
      </c>
      <c r="L5" s="17"/>
      <c r="M5" s="17"/>
      <c r="N5" s="17"/>
      <c r="O5" s="17"/>
      <c r="P5" s="17"/>
      <c r="Q5" s="17"/>
      <c r="R5" s="17"/>
      <c r="S5" s="17"/>
      <c r="T5" s="17"/>
      <c r="U5" s="17"/>
      <c r="V5" s="17"/>
      <c r="W5" s="17"/>
      <c r="X5" s="17"/>
      <c r="Y5" s="17"/>
      <c r="Z5" s="17"/>
      <c r="AA5" s="17"/>
      <c r="AB5" s="17"/>
      <c r="AC5" s="17"/>
      <c r="AD5" s="17"/>
      <c r="AE5" s="17"/>
      <c r="AF5" s="17"/>
      <c r="AG5" s="17"/>
      <c r="AH5" s="17"/>
      <c r="AI5" s="17"/>
      <c r="AJ5" s="17"/>
      <c r="AK5" s="17"/>
      <c r="AL5" s="17"/>
      <c r="AM5" s="17"/>
      <c r="AN5" s="17"/>
      <c r="AO5" s="17"/>
      <c r="AP5" s="17"/>
      <c r="AQ5" s="17"/>
      <c r="AR5" s="15"/>
      <c r="BG5" s="23" t="s">
        <v>16</v>
      </c>
      <c r="BS5" s="12" t="s">
        <v>7</v>
      </c>
    </row>
    <row r="6" ht="36.96" customHeight="1">
      <c r="B6" s="16"/>
      <c r="C6" s="17"/>
      <c r="D6" s="24" t="s">
        <v>17</v>
      </c>
      <c r="E6" s="17"/>
      <c r="F6" s="17"/>
      <c r="G6" s="17"/>
      <c r="H6" s="17"/>
      <c r="I6" s="17"/>
      <c r="J6" s="17"/>
      <c r="K6" s="25" t="s">
        <v>18</v>
      </c>
      <c r="L6" s="17"/>
      <c r="M6" s="17"/>
      <c r="N6" s="17"/>
      <c r="O6" s="17"/>
      <c r="P6" s="17"/>
      <c r="Q6" s="17"/>
      <c r="R6" s="17"/>
      <c r="S6" s="17"/>
      <c r="T6" s="17"/>
      <c r="U6" s="17"/>
      <c r="V6" s="17"/>
      <c r="W6" s="17"/>
      <c r="X6" s="17"/>
      <c r="Y6" s="17"/>
      <c r="Z6" s="17"/>
      <c r="AA6" s="17"/>
      <c r="AB6" s="17"/>
      <c r="AC6" s="17"/>
      <c r="AD6" s="17"/>
      <c r="AE6" s="17"/>
      <c r="AF6" s="17"/>
      <c r="AG6" s="17"/>
      <c r="AH6" s="17"/>
      <c r="AI6" s="17"/>
      <c r="AJ6" s="17"/>
      <c r="AK6" s="17"/>
      <c r="AL6" s="17"/>
      <c r="AM6" s="17"/>
      <c r="AN6" s="17"/>
      <c r="AO6" s="17"/>
      <c r="AP6" s="17"/>
      <c r="AQ6" s="17"/>
      <c r="AR6" s="15"/>
      <c r="BG6" s="26"/>
      <c r="BS6" s="12" t="s">
        <v>7</v>
      </c>
    </row>
    <row r="7" ht="12" customHeight="1">
      <c r="B7" s="16"/>
      <c r="C7" s="17"/>
      <c r="D7" s="27" t="s">
        <v>19</v>
      </c>
      <c r="E7" s="17"/>
      <c r="F7" s="17"/>
      <c r="G7" s="17"/>
      <c r="H7" s="17"/>
      <c r="I7" s="17"/>
      <c r="J7" s="17"/>
      <c r="K7" s="22" t="s">
        <v>1</v>
      </c>
      <c r="L7" s="17"/>
      <c r="M7" s="17"/>
      <c r="N7" s="17"/>
      <c r="O7" s="17"/>
      <c r="P7" s="17"/>
      <c r="Q7" s="17"/>
      <c r="R7" s="17"/>
      <c r="S7" s="17"/>
      <c r="T7" s="17"/>
      <c r="U7" s="17"/>
      <c r="V7" s="17"/>
      <c r="W7" s="17"/>
      <c r="X7" s="17"/>
      <c r="Y7" s="17"/>
      <c r="Z7" s="17"/>
      <c r="AA7" s="17"/>
      <c r="AB7" s="17"/>
      <c r="AC7" s="17"/>
      <c r="AD7" s="17"/>
      <c r="AE7" s="17"/>
      <c r="AF7" s="17"/>
      <c r="AG7" s="17"/>
      <c r="AH7" s="17"/>
      <c r="AI7" s="17"/>
      <c r="AJ7" s="17"/>
      <c r="AK7" s="27" t="s">
        <v>20</v>
      </c>
      <c r="AL7" s="17"/>
      <c r="AM7" s="17"/>
      <c r="AN7" s="22" t="s">
        <v>1</v>
      </c>
      <c r="AO7" s="17"/>
      <c r="AP7" s="17"/>
      <c r="AQ7" s="17"/>
      <c r="AR7" s="15"/>
      <c r="BG7" s="26"/>
      <c r="BS7" s="12" t="s">
        <v>7</v>
      </c>
    </row>
    <row r="8" ht="12" customHeight="1">
      <c r="B8" s="16"/>
      <c r="C8" s="17"/>
      <c r="D8" s="27" t="s">
        <v>21</v>
      </c>
      <c r="E8" s="17"/>
      <c r="F8" s="17"/>
      <c r="G8" s="17"/>
      <c r="H8" s="17"/>
      <c r="I8" s="17"/>
      <c r="J8" s="17"/>
      <c r="K8" s="22" t="s">
        <v>22</v>
      </c>
      <c r="L8" s="17"/>
      <c r="M8" s="17"/>
      <c r="N8" s="17"/>
      <c r="O8" s="17"/>
      <c r="P8" s="17"/>
      <c r="Q8" s="17"/>
      <c r="R8" s="17"/>
      <c r="S8" s="17"/>
      <c r="T8" s="17"/>
      <c r="U8" s="17"/>
      <c r="V8" s="17"/>
      <c r="W8" s="17"/>
      <c r="X8" s="17"/>
      <c r="Y8" s="17"/>
      <c r="Z8" s="17"/>
      <c r="AA8" s="17"/>
      <c r="AB8" s="17"/>
      <c r="AC8" s="17"/>
      <c r="AD8" s="17"/>
      <c r="AE8" s="17"/>
      <c r="AF8" s="17"/>
      <c r="AG8" s="17"/>
      <c r="AH8" s="17"/>
      <c r="AI8" s="17"/>
      <c r="AJ8" s="17"/>
      <c r="AK8" s="27" t="s">
        <v>23</v>
      </c>
      <c r="AL8" s="17"/>
      <c r="AM8" s="17"/>
      <c r="AN8" s="28" t="s">
        <v>24</v>
      </c>
      <c r="AO8" s="17"/>
      <c r="AP8" s="17"/>
      <c r="AQ8" s="17"/>
      <c r="AR8" s="15"/>
      <c r="BG8" s="26"/>
      <c r="BS8" s="12" t="s">
        <v>7</v>
      </c>
    </row>
    <row r="9" ht="14.4" customHeight="1">
      <c r="B9" s="16"/>
      <c r="C9" s="17"/>
      <c r="D9" s="17"/>
      <c r="E9" s="17"/>
      <c r="F9" s="17"/>
      <c r="G9" s="17"/>
      <c r="H9" s="17"/>
      <c r="I9" s="17"/>
      <c r="J9" s="17"/>
      <c r="K9" s="17"/>
      <c r="L9" s="17"/>
      <c r="M9" s="17"/>
      <c r="N9" s="17"/>
      <c r="O9" s="17"/>
      <c r="P9" s="17"/>
      <c r="Q9" s="17"/>
      <c r="R9" s="17"/>
      <c r="S9" s="17"/>
      <c r="T9" s="17"/>
      <c r="U9" s="17"/>
      <c r="V9" s="17"/>
      <c r="W9" s="17"/>
      <c r="X9" s="17"/>
      <c r="Y9" s="17"/>
      <c r="Z9" s="17"/>
      <c r="AA9" s="17"/>
      <c r="AB9" s="17"/>
      <c r="AC9" s="17"/>
      <c r="AD9" s="17"/>
      <c r="AE9" s="17"/>
      <c r="AF9" s="17"/>
      <c r="AG9" s="17"/>
      <c r="AH9" s="17"/>
      <c r="AI9" s="17"/>
      <c r="AJ9" s="17"/>
      <c r="AK9" s="17"/>
      <c r="AL9" s="17"/>
      <c r="AM9" s="17"/>
      <c r="AN9" s="17"/>
      <c r="AO9" s="17"/>
      <c r="AP9" s="17"/>
      <c r="AQ9" s="17"/>
      <c r="AR9" s="15"/>
      <c r="BG9" s="26"/>
      <c r="BS9" s="12" t="s">
        <v>7</v>
      </c>
    </row>
    <row r="10" ht="12" customHeight="1">
      <c r="B10" s="16"/>
      <c r="C10" s="17"/>
      <c r="D10" s="27" t="s">
        <v>25</v>
      </c>
      <c r="E10" s="17"/>
      <c r="F10" s="17"/>
      <c r="G10" s="17"/>
      <c r="H10" s="17"/>
      <c r="I10" s="17"/>
      <c r="J10" s="17"/>
      <c r="K10" s="17"/>
      <c r="L10" s="17"/>
      <c r="M10" s="17"/>
      <c r="N10" s="17"/>
      <c r="O10" s="17"/>
      <c r="P10" s="17"/>
      <c r="Q10" s="17"/>
      <c r="R10" s="17"/>
      <c r="S10" s="17"/>
      <c r="T10" s="17"/>
      <c r="U10" s="17"/>
      <c r="V10" s="17"/>
      <c r="W10" s="17"/>
      <c r="X10" s="17"/>
      <c r="Y10" s="17"/>
      <c r="Z10" s="17"/>
      <c r="AA10" s="17"/>
      <c r="AB10" s="17"/>
      <c r="AC10" s="17"/>
      <c r="AD10" s="17"/>
      <c r="AE10" s="17"/>
      <c r="AF10" s="17"/>
      <c r="AG10" s="17"/>
      <c r="AH10" s="17"/>
      <c r="AI10" s="17"/>
      <c r="AJ10" s="17"/>
      <c r="AK10" s="27" t="s">
        <v>26</v>
      </c>
      <c r="AL10" s="17"/>
      <c r="AM10" s="17"/>
      <c r="AN10" s="22" t="s">
        <v>1</v>
      </c>
      <c r="AO10" s="17"/>
      <c r="AP10" s="17"/>
      <c r="AQ10" s="17"/>
      <c r="AR10" s="15"/>
      <c r="BG10" s="26"/>
      <c r="BS10" s="12" t="s">
        <v>7</v>
      </c>
    </row>
    <row r="11" ht="18.48" customHeight="1">
      <c r="B11" s="16"/>
      <c r="C11" s="17"/>
      <c r="D11" s="17"/>
      <c r="E11" s="22" t="s">
        <v>22</v>
      </c>
      <c r="F11" s="17"/>
      <c r="G11" s="17"/>
      <c r="H11" s="17"/>
      <c r="I11" s="17"/>
      <c r="J11" s="17"/>
      <c r="K11" s="17"/>
      <c r="L11" s="17"/>
      <c r="M11" s="17"/>
      <c r="N11" s="17"/>
      <c r="O11" s="17"/>
      <c r="P11" s="17"/>
      <c r="Q11" s="17"/>
      <c r="R11" s="17"/>
      <c r="S11" s="17"/>
      <c r="T11" s="17"/>
      <c r="U11" s="17"/>
      <c r="V11" s="17"/>
      <c r="W11" s="17"/>
      <c r="X11" s="17"/>
      <c r="Y11" s="17"/>
      <c r="Z11" s="17"/>
      <c r="AA11" s="17"/>
      <c r="AB11" s="17"/>
      <c r="AC11" s="17"/>
      <c r="AD11" s="17"/>
      <c r="AE11" s="17"/>
      <c r="AF11" s="17"/>
      <c r="AG11" s="17"/>
      <c r="AH11" s="17"/>
      <c r="AI11" s="17"/>
      <c r="AJ11" s="17"/>
      <c r="AK11" s="27" t="s">
        <v>27</v>
      </c>
      <c r="AL11" s="17"/>
      <c r="AM11" s="17"/>
      <c r="AN11" s="22" t="s">
        <v>1</v>
      </c>
      <c r="AO11" s="17"/>
      <c r="AP11" s="17"/>
      <c r="AQ11" s="17"/>
      <c r="AR11" s="15"/>
      <c r="BG11" s="26"/>
      <c r="BS11" s="12" t="s">
        <v>7</v>
      </c>
    </row>
    <row r="12" ht="6.96" customHeight="1">
      <c r="B12" s="16"/>
      <c r="C12" s="17"/>
      <c r="D12" s="17"/>
      <c r="E12" s="17"/>
      <c r="F12" s="17"/>
      <c r="G12" s="17"/>
      <c r="H12" s="17"/>
      <c r="I12" s="17"/>
      <c r="J12" s="17"/>
      <c r="K12" s="17"/>
      <c r="L12" s="17"/>
      <c r="M12" s="17"/>
      <c r="N12" s="17"/>
      <c r="O12" s="17"/>
      <c r="P12" s="17"/>
      <c r="Q12" s="17"/>
      <c r="R12" s="17"/>
      <c r="S12" s="17"/>
      <c r="T12" s="17"/>
      <c r="U12" s="17"/>
      <c r="V12" s="17"/>
      <c r="W12" s="17"/>
      <c r="X12" s="17"/>
      <c r="Y12" s="17"/>
      <c r="Z12" s="17"/>
      <c r="AA12" s="17"/>
      <c r="AB12" s="17"/>
      <c r="AC12" s="17"/>
      <c r="AD12" s="17"/>
      <c r="AE12" s="17"/>
      <c r="AF12" s="17"/>
      <c r="AG12" s="17"/>
      <c r="AH12" s="17"/>
      <c r="AI12" s="17"/>
      <c r="AJ12" s="17"/>
      <c r="AK12" s="17"/>
      <c r="AL12" s="17"/>
      <c r="AM12" s="17"/>
      <c r="AN12" s="17"/>
      <c r="AO12" s="17"/>
      <c r="AP12" s="17"/>
      <c r="AQ12" s="17"/>
      <c r="AR12" s="15"/>
      <c r="BG12" s="26"/>
      <c r="BS12" s="12" t="s">
        <v>7</v>
      </c>
    </row>
    <row r="13" ht="12" customHeight="1">
      <c r="B13" s="16"/>
      <c r="C13" s="17"/>
      <c r="D13" s="27" t="s">
        <v>28</v>
      </c>
      <c r="E13" s="17"/>
      <c r="F13" s="17"/>
      <c r="G13" s="17"/>
      <c r="H13" s="17"/>
      <c r="I13" s="17"/>
      <c r="J13" s="17"/>
      <c r="K13" s="17"/>
      <c r="L13" s="17"/>
      <c r="M13" s="17"/>
      <c r="N13" s="17"/>
      <c r="O13" s="17"/>
      <c r="P13" s="17"/>
      <c r="Q13" s="17"/>
      <c r="R13" s="17"/>
      <c r="S13" s="17"/>
      <c r="T13" s="17"/>
      <c r="U13" s="17"/>
      <c r="V13" s="17"/>
      <c r="W13" s="17"/>
      <c r="X13" s="17"/>
      <c r="Y13" s="17"/>
      <c r="Z13" s="17"/>
      <c r="AA13" s="17"/>
      <c r="AB13" s="17"/>
      <c r="AC13" s="17"/>
      <c r="AD13" s="17"/>
      <c r="AE13" s="17"/>
      <c r="AF13" s="17"/>
      <c r="AG13" s="17"/>
      <c r="AH13" s="17"/>
      <c r="AI13" s="17"/>
      <c r="AJ13" s="17"/>
      <c r="AK13" s="27" t="s">
        <v>26</v>
      </c>
      <c r="AL13" s="17"/>
      <c r="AM13" s="17"/>
      <c r="AN13" s="29" t="s">
        <v>29</v>
      </c>
      <c r="AO13" s="17"/>
      <c r="AP13" s="17"/>
      <c r="AQ13" s="17"/>
      <c r="AR13" s="15"/>
      <c r="BG13" s="26"/>
      <c r="BS13" s="12" t="s">
        <v>7</v>
      </c>
    </row>
    <row r="14">
      <c r="B14" s="16"/>
      <c r="C14" s="17"/>
      <c r="D14" s="17"/>
      <c r="E14" s="29" t="s">
        <v>29</v>
      </c>
      <c r="F14" s="30"/>
      <c r="G14" s="30"/>
      <c r="H14" s="30"/>
      <c r="I14" s="30"/>
      <c r="J14" s="30"/>
      <c r="K14" s="30"/>
      <c r="L14" s="30"/>
      <c r="M14" s="30"/>
      <c r="N14" s="30"/>
      <c r="O14" s="30"/>
      <c r="P14" s="30"/>
      <c r="Q14" s="30"/>
      <c r="R14" s="30"/>
      <c r="S14" s="30"/>
      <c r="T14" s="30"/>
      <c r="U14" s="30"/>
      <c r="V14" s="30"/>
      <c r="W14" s="30"/>
      <c r="X14" s="30"/>
      <c r="Y14" s="30"/>
      <c r="Z14" s="30"/>
      <c r="AA14" s="30"/>
      <c r="AB14" s="30"/>
      <c r="AC14" s="30"/>
      <c r="AD14" s="30"/>
      <c r="AE14" s="30"/>
      <c r="AF14" s="30"/>
      <c r="AG14" s="30"/>
      <c r="AH14" s="30"/>
      <c r="AI14" s="30"/>
      <c r="AJ14" s="30"/>
      <c r="AK14" s="27" t="s">
        <v>27</v>
      </c>
      <c r="AL14" s="17"/>
      <c r="AM14" s="17"/>
      <c r="AN14" s="29" t="s">
        <v>29</v>
      </c>
      <c r="AO14" s="17"/>
      <c r="AP14" s="17"/>
      <c r="AQ14" s="17"/>
      <c r="AR14" s="15"/>
      <c r="BG14" s="26"/>
      <c r="BS14" s="12" t="s">
        <v>7</v>
      </c>
    </row>
    <row r="15" ht="6.96" customHeight="1">
      <c r="B15" s="16"/>
      <c r="C15" s="17"/>
      <c r="D15" s="17"/>
      <c r="E15" s="17"/>
      <c r="F15" s="17"/>
      <c r="G15" s="17"/>
      <c r="H15" s="17"/>
      <c r="I15" s="17"/>
      <c r="J15" s="17"/>
      <c r="K15" s="17"/>
      <c r="L15" s="17"/>
      <c r="M15" s="17"/>
      <c r="N15" s="17"/>
      <c r="O15" s="17"/>
      <c r="P15" s="17"/>
      <c r="Q15" s="17"/>
      <c r="R15" s="17"/>
      <c r="S15" s="17"/>
      <c r="T15" s="17"/>
      <c r="U15" s="17"/>
      <c r="V15" s="17"/>
      <c r="W15" s="17"/>
      <c r="X15" s="17"/>
      <c r="Y15" s="17"/>
      <c r="Z15" s="17"/>
      <c r="AA15" s="17"/>
      <c r="AB15" s="17"/>
      <c r="AC15" s="17"/>
      <c r="AD15" s="17"/>
      <c r="AE15" s="17"/>
      <c r="AF15" s="17"/>
      <c r="AG15" s="17"/>
      <c r="AH15" s="17"/>
      <c r="AI15" s="17"/>
      <c r="AJ15" s="17"/>
      <c r="AK15" s="17"/>
      <c r="AL15" s="17"/>
      <c r="AM15" s="17"/>
      <c r="AN15" s="17"/>
      <c r="AO15" s="17"/>
      <c r="AP15" s="17"/>
      <c r="AQ15" s="17"/>
      <c r="AR15" s="15"/>
      <c r="BG15" s="26"/>
      <c r="BS15" s="12" t="s">
        <v>4</v>
      </c>
    </row>
    <row r="16" ht="12" customHeight="1">
      <c r="B16" s="16"/>
      <c r="C16" s="17"/>
      <c r="D16" s="27" t="s">
        <v>30</v>
      </c>
      <c r="E16" s="17"/>
      <c r="F16" s="17"/>
      <c r="G16" s="17"/>
      <c r="H16" s="17"/>
      <c r="I16" s="17"/>
      <c r="J16" s="17"/>
      <c r="K16" s="17"/>
      <c r="L16" s="17"/>
      <c r="M16" s="17"/>
      <c r="N16" s="17"/>
      <c r="O16" s="17"/>
      <c r="P16" s="17"/>
      <c r="Q16" s="17"/>
      <c r="R16" s="17"/>
      <c r="S16" s="17"/>
      <c r="T16" s="17"/>
      <c r="U16" s="17"/>
      <c r="V16" s="17"/>
      <c r="W16" s="17"/>
      <c r="X16" s="17"/>
      <c r="Y16" s="17"/>
      <c r="Z16" s="17"/>
      <c r="AA16" s="17"/>
      <c r="AB16" s="17"/>
      <c r="AC16" s="17"/>
      <c r="AD16" s="17"/>
      <c r="AE16" s="17"/>
      <c r="AF16" s="17"/>
      <c r="AG16" s="17"/>
      <c r="AH16" s="17"/>
      <c r="AI16" s="17"/>
      <c r="AJ16" s="17"/>
      <c r="AK16" s="27" t="s">
        <v>26</v>
      </c>
      <c r="AL16" s="17"/>
      <c r="AM16" s="17"/>
      <c r="AN16" s="22" t="s">
        <v>31</v>
      </c>
      <c r="AO16" s="17"/>
      <c r="AP16" s="17"/>
      <c r="AQ16" s="17"/>
      <c r="AR16" s="15"/>
      <c r="BG16" s="26"/>
      <c r="BS16" s="12" t="s">
        <v>4</v>
      </c>
    </row>
    <row r="17" ht="18.48" customHeight="1">
      <c r="B17" s="16"/>
      <c r="C17" s="17"/>
      <c r="D17" s="17"/>
      <c r="E17" s="22" t="s">
        <v>32</v>
      </c>
      <c r="F17" s="17"/>
      <c r="G17" s="17"/>
      <c r="H17" s="17"/>
      <c r="I17" s="17"/>
      <c r="J17" s="17"/>
      <c r="K17" s="17"/>
      <c r="L17" s="17"/>
      <c r="M17" s="17"/>
      <c r="N17" s="17"/>
      <c r="O17" s="17"/>
      <c r="P17" s="17"/>
      <c r="Q17" s="17"/>
      <c r="R17" s="17"/>
      <c r="S17" s="17"/>
      <c r="T17" s="17"/>
      <c r="U17" s="17"/>
      <c r="V17" s="17"/>
      <c r="W17" s="17"/>
      <c r="X17" s="17"/>
      <c r="Y17" s="17"/>
      <c r="Z17" s="17"/>
      <c r="AA17" s="17"/>
      <c r="AB17" s="17"/>
      <c r="AC17" s="17"/>
      <c r="AD17" s="17"/>
      <c r="AE17" s="17"/>
      <c r="AF17" s="17"/>
      <c r="AG17" s="17"/>
      <c r="AH17" s="17"/>
      <c r="AI17" s="17"/>
      <c r="AJ17" s="17"/>
      <c r="AK17" s="27" t="s">
        <v>27</v>
      </c>
      <c r="AL17" s="17"/>
      <c r="AM17" s="17"/>
      <c r="AN17" s="22" t="s">
        <v>33</v>
      </c>
      <c r="AO17" s="17"/>
      <c r="AP17" s="17"/>
      <c r="AQ17" s="17"/>
      <c r="AR17" s="15"/>
      <c r="BG17" s="26"/>
      <c r="BS17" s="12" t="s">
        <v>5</v>
      </c>
    </row>
    <row r="18" ht="6.96" customHeight="1">
      <c r="B18" s="16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7"/>
      <c r="P18" s="17"/>
      <c r="Q18" s="17"/>
      <c r="R18" s="17"/>
      <c r="S18" s="17"/>
      <c r="T18" s="17"/>
      <c r="U18" s="17"/>
      <c r="V18" s="17"/>
      <c r="W18" s="17"/>
      <c r="X18" s="17"/>
      <c r="Y18" s="17"/>
      <c r="Z18" s="17"/>
      <c r="AA18" s="17"/>
      <c r="AB18" s="17"/>
      <c r="AC18" s="17"/>
      <c r="AD18" s="17"/>
      <c r="AE18" s="17"/>
      <c r="AF18" s="17"/>
      <c r="AG18" s="17"/>
      <c r="AH18" s="17"/>
      <c r="AI18" s="17"/>
      <c r="AJ18" s="17"/>
      <c r="AK18" s="17"/>
      <c r="AL18" s="17"/>
      <c r="AM18" s="17"/>
      <c r="AN18" s="17"/>
      <c r="AO18" s="17"/>
      <c r="AP18" s="17"/>
      <c r="AQ18" s="17"/>
      <c r="AR18" s="15"/>
      <c r="BG18" s="26"/>
      <c r="BS18" s="12" t="s">
        <v>7</v>
      </c>
    </row>
    <row r="19" ht="12" customHeight="1">
      <c r="B19" s="16"/>
      <c r="C19" s="17"/>
      <c r="D19" s="27" t="s">
        <v>34</v>
      </c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7"/>
      <c r="P19" s="17"/>
      <c r="Q19" s="17"/>
      <c r="R19" s="17"/>
      <c r="S19" s="17"/>
      <c r="T19" s="17"/>
      <c r="U19" s="17"/>
      <c r="V19" s="17"/>
      <c r="W19" s="17"/>
      <c r="X19" s="17"/>
      <c r="Y19" s="17"/>
      <c r="Z19" s="17"/>
      <c r="AA19" s="17"/>
      <c r="AB19" s="17"/>
      <c r="AC19" s="17"/>
      <c r="AD19" s="17"/>
      <c r="AE19" s="17"/>
      <c r="AF19" s="17"/>
      <c r="AG19" s="17"/>
      <c r="AH19" s="17"/>
      <c r="AI19" s="17"/>
      <c r="AJ19" s="17"/>
      <c r="AK19" s="27" t="s">
        <v>26</v>
      </c>
      <c r="AL19" s="17"/>
      <c r="AM19" s="17"/>
      <c r="AN19" s="22" t="s">
        <v>31</v>
      </c>
      <c r="AO19" s="17"/>
      <c r="AP19" s="17"/>
      <c r="AQ19" s="17"/>
      <c r="AR19" s="15"/>
      <c r="BG19" s="26"/>
      <c r="BS19" s="12" t="s">
        <v>7</v>
      </c>
    </row>
    <row r="20" ht="18.48" customHeight="1">
      <c r="B20" s="16"/>
      <c r="C20" s="17"/>
      <c r="D20" s="17"/>
      <c r="E20" s="22" t="s">
        <v>35</v>
      </c>
      <c r="F20" s="17"/>
      <c r="G20" s="17"/>
      <c r="H20" s="17"/>
      <c r="I20" s="17"/>
      <c r="J20" s="17"/>
      <c r="K20" s="17"/>
      <c r="L20" s="17"/>
      <c r="M20" s="17"/>
      <c r="N20" s="17"/>
      <c r="O20" s="17"/>
      <c r="P20" s="17"/>
      <c r="Q20" s="17"/>
      <c r="R20" s="17"/>
      <c r="S20" s="17"/>
      <c r="T20" s="17"/>
      <c r="U20" s="17"/>
      <c r="V20" s="17"/>
      <c r="W20" s="17"/>
      <c r="X20" s="17"/>
      <c r="Y20" s="17"/>
      <c r="Z20" s="17"/>
      <c r="AA20" s="17"/>
      <c r="AB20" s="17"/>
      <c r="AC20" s="17"/>
      <c r="AD20" s="17"/>
      <c r="AE20" s="17"/>
      <c r="AF20" s="17"/>
      <c r="AG20" s="17"/>
      <c r="AH20" s="17"/>
      <c r="AI20" s="17"/>
      <c r="AJ20" s="17"/>
      <c r="AK20" s="27" t="s">
        <v>27</v>
      </c>
      <c r="AL20" s="17"/>
      <c r="AM20" s="17"/>
      <c r="AN20" s="22" t="s">
        <v>33</v>
      </c>
      <c r="AO20" s="17"/>
      <c r="AP20" s="17"/>
      <c r="AQ20" s="17"/>
      <c r="AR20" s="15"/>
      <c r="BG20" s="26"/>
      <c r="BS20" s="12" t="s">
        <v>4</v>
      </c>
    </row>
    <row r="21" ht="6.96" customHeight="1">
      <c r="B21" s="16"/>
      <c r="C21" s="17"/>
      <c r="D21" s="17"/>
      <c r="E21" s="17"/>
      <c r="F21" s="17"/>
      <c r="G21" s="17"/>
      <c r="H21" s="17"/>
      <c r="I21" s="17"/>
      <c r="J21" s="17"/>
      <c r="K21" s="17"/>
      <c r="L21" s="17"/>
      <c r="M21" s="17"/>
      <c r="N21" s="17"/>
      <c r="O21" s="17"/>
      <c r="P21" s="17"/>
      <c r="Q21" s="17"/>
      <c r="R21" s="17"/>
      <c r="S21" s="17"/>
      <c r="T21" s="17"/>
      <c r="U21" s="17"/>
      <c r="V21" s="17"/>
      <c r="W21" s="17"/>
      <c r="X21" s="17"/>
      <c r="Y21" s="17"/>
      <c r="Z21" s="17"/>
      <c r="AA21" s="17"/>
      <c r="AB21" s="17"/>
      <c r="AC21" s="17"/>
      <c r="AD21" s="17"/>
      <c r="AE21" s="17"/>
      <c r="AF21" s="17"/>
      <c r="AG21" s="17"/>
      <c r="AH21" s="17"/>
      <c r="AI21" s="17"/>
      <c r="AJ21" s="17"/>
      <c r="AK21" s="17"/>
      <c r="AL21" s="17"/>
      <c r="AM21" s="17"/>
      <c r="AN21" s="17"/>
      <c r="AO21" s="17"/>
      <c r="AP21" s="17"/>
      <c r="AQ21" s="17"/>
      <c r="AR21" s="15"/>
      <c r="BG21" s="26"/>
    </row>
    <row r="22" ht="12" customHeight="1">
      <c r="B22" s="16"/>
      <c r="C22" s="17"/>
      <c r="D22" s="27" t="s">
        <v>36</v>
      </c>
      <c r="E22" s="17"/>
      <c r="F22" s="17"/>
      <c r="G22" s="17"/>
      <c r="H22" s="17"/>
      <c r="I22" s="17"/>
      <c r="J22" s="17"/>
      <c r="K22" s="17"/>
      <c r="L22" s="17"/>
      <c r="M22" s="17"/>
      <c r="N22" s="17"/>
      <c r="O22" s="17"/>
      <c r="P22" s="17"/>
      <c r="Q22" s="17"/>
      <c r="R22" s="17"/>
      <c r="S22" s="17"/>
      <c r="T22" s="17"/>
      <c r="U22" s="17"/>
      <c r="V22" s="17"/>
      <c r="W22" s="17"/>
      <c r="X22" s="17"/>
      <c r="Y22" s="17"/>
      <c r="Z22" s="17"/>
      <c r="AA22" s="17"/>
      <c r="AB22" s="17"/>
      <c r="AC22" s="17"/>
      <c r="AD22" s="17"/>
      <c r="AE22" s="17"/>
      <c r="AF22" s="17"/>
      <c r="AG22" s="17"/>
      <c r="AH22" s="17"/>
      <c r="AI22" s="17"/>
      <c r="AJ22" s="17"/>
      <c r="AK22" s="17"/>
      <c r="AL22" s="17"/>
      <c r="AM22" s="17"/>
      <c r="AN22" s="17"/>
      <c r="AO22" s="17"/>
      <c r="AP22" s="17"/>
      <c r="AQ22" s="17"/>
      <c r="AR22" s="15"/>
      <c r="BG22" s="26"/>
    </row>
    <row r="23" ht="16.5" customHeight="1">
      <c r="B23" s="16"/>
      <c r="C23" s="17"/>
      <c r="D23" s="17"/>
      <c r="E23" s="31" t="s">
        <v>1</v>
      </c>
      <c r="F23" s="31"/>
      <c r="G23" s="31"/>
      <c r="H23" s="31"/>
      <c r="I23" s="31"/>
      <c r="J23" s="31"/>
      <c r="K23" s="31"/>
      <c r="L23" s="31"/>
      <c r="M23" s="31"/>
      <c r="N23" s="31"/>
      <c r="O23" s="31"/>
      <c r="P23" s="31"/>
      <c r="Q23" s="31"/>
      <c r="R23" s="31"/>
      <c r="S23" s="31"/>
      <c r="T23" s="31"/>
      <c r="U23" s="31"/>
      <c r="V23" s="31"/>
      <c r="W23" s="31"/>
      <c r="X23" s="31"/>
      <c r="Y23" s="31"/>
      <c r="Z23" s="31"/>
      <c r="AA23" s="31"/>
      <c r="AB23" s="31"/>
      <c r="AC23" s="31"/>
      <c r="AD23" s="31"/>
      <c r="AE23" s="31"/>
      <c r="AF23" s="31"/>
      <c r="AG23" s="31"/>
      <c r="AH23" s="31"/>
      <c r="AI23" s="31"/>
      <c r="AJ23" s="31"/>
      <c r="AK23" s="31"/>
      <c r="AL23" s="31"/>
      <c r="AM23" s="31"/>
      <c r="AN23" s="31"/>
      <c r="AO23" s="17"/>
      <c r="AP23" s="17"/>
      <c r="AQ23" s="17"/>
      <c r="AR23" s="15"/>
      <c r="BG23" s="26"/>
    </row>
    <row r="24" ht="6.96" customHeight="1">
      <c r="B24" s="16"/>
      <c r="C24" s="17"/>
      <c r="D24" s="17"/>
      <c r="E24" s="17"/>
      <c r="F24" s="17"/>
      <c r="G24" s="17"/>
      <c r="H24" s="17"/>
      <c r="I24" s="17"/>
      <c r="J24" s="17"/>
      <c r="K24" s="17"/>
      <c r="L24" s="17"/>
      <c r="M24" s="17"/>
      <c r="N24" s="17"/>
      <c r="O24" s="17"/>
      <c r="P24" s="17"/>
      <c r="Q24" s="17"/>
      <c r="R24" s="17"/>
      <c r="S24" s="17"/>
      <c r="T24" s="17"/>
      <c r="U24" s="17"/>
      <c r="V24" s="17"/>
      <c r="W24" s="17"/>
      <c r="X24" s="17"/>
      <c r="Y24" s="17"/>
      <c r="Z24" s="17"/>
      <c r="AA24" s="17"/>
      <c r="AB24" s="17"/>
      <c r="AC24" s="17"/>
      <c r="AD24" s="17"/>
      <c r="AE24" s="17"/>
      <c r="AF24" s="17"/>
      <c r="AG24" s="17"/>
      <c r="AH24" s="17"/>
      <c r="AI24" s="17"/>
      <c r="AJ24" s="17"/>
      <c r="AK24" s="17"/>
      <c r="AL24" s="17"/>
      <c r="AM24" s="17"/>
      <c r="AN24" s="17"/>
      <c r="AO24" s="17"/>
      <c r="AP24" s="17"/>
      <c r="AQ24" s="17"/>
      <c r="AR24" s="15"/>
      <c r="BG24" s="26"/>
    </row>
    <row r="25" ht="6.96" customHeight="1">
      <c r="B25" s="16"/>
      <c r="C25" s="17"/>
      <c r="D25" s="32"/>
      <c r="E25" s="32"/>
      <c r="F25" s="32"/>
      <c r="G25" s="32"/>
      <c r="H25" s="32"/>
      <c r="I25" s="32"/>
      <c r="J25" s="32"/>
      <c r="K25" s="32"/>
      <c r="L25" s="32"/>
      <c r="M25" s="32"/>
      <c r="N25" s="32"/>
      <c r="O25" s="32"/>
      <c r="P25" s="32"/>
      <c r="Q25" s="32"/>
      <c r="R25" s="32"/>
      <c r="S25" s="32"/>
      <c r="T25" s="32"/>
      <c r="U25" s="32"/>
      <c r="V25" s="32"/>
      <c r="W25" s="32"/>
      <c r="X25" s="32"/>
      <c r="Y25" s="32"/>
      <c r="Z25" s="32"/>
      <c r="AA25" s="32"/>
      <c r="AB25" s="32"/>
      <c r="AC25" s="32"/>
      <c r="AD25" s="32"/>
      <c r="AE25" s="32"/>
      <c r="AF25" s="32"/>
      <c r="AG25" s="32"/>
      <c r="AH25" s="32"/>
      <c r="AI25" s="32"/>
      <c r="AJ25" s="32"/>
      <c r="AK25" s="32"/>
      <c r="AL25" s="32"/>
      <c r="AM25" s="32"/>
      <c r="AN25" s="32"/>
      <c r="AO25" s="32"/>
      <c r="AP25" s="17"/>
      <c r="AQ25" s="17"/>
      <c r="AR25" s="15"/>
      <c r="BG25" s="26"/>
    </row>
    <row r="26" s="1" customFormat="1" ht="25.92" customHeight="1">
      <c r="B26" s="33"/>
      <c r="C26" s="34"/>
      <c r="D26" s="35" t="s">
        <v>37</v>
      </c>
      <c r="E26" s="36"/>
      <c r="F26" s="36"/>
      <c r="G26" s="36"/>
      <c r="H26" s="36"/>
      <c r="I26" s="36"/>
      <c r="J26" s="36"/>
      <c r="K26" s="36"/>
      <c r="L26" s="36"/>
      <c r="M26" s="36"/>
      <c r="N26" s="36"/>
      <c r="O26" s="36"/>
      <c r="P26" s="36"/>
      <c r="Q26" s="36"/>
      <c r="R26" s="36"/>
      <c r="S26" s="36"/>
      <c r="T26" s="36"/>
      <c r="U26" s="36"/>
      <c r="V26" s="36"/>
      <c r="W26" s="36"/>
      <c r="X26" s="36"/>
      <c r="Y26" s="36"/>
      <c r="Z26" s="36"/>
      <c r="AA26" s="36"/>
      <c r="AB26" s="36"/>
      <c r="AC26" s="36"/>
      <c r="AD26" s="36"/>
      <c r="AE26" s="36"/>
      <c r="AF26" s="36"/>
      <c r="AG26" s="36"/>
      <c r="AH26" s="36"/>
      <c r="AI26" s="36"/>
      <c r="AJ26" s="36"/>
      <c r="AK26" s="37">
        <f>ROUND(AG54,2)</f>
        <v>0</v>
      </c>
      <c r="AL26" s="36"/>
      <c r="AM26" s="36"/>
      <c r="AN26" s="36"/>
      <c r="AO26" s="36"/>
      <c r="AP26" s="34"/>
      <c r="AQ26" s="34"/>
      <c r="AR26" s="38"/>
      <c r="BG26" s="26"/>
    </row>
    <row r="27" s="1" customFormat="1" ht="6.96" customHeight="1">
      <c r="B27" s="33"/>
      <c r="C27" s="34"/>
      <c r="D27" s="34"/>
      <c r="E27" s="34"/>
      <c r="F27" s="34"/>
      <c r="G27" s="34"/>
      <c r="H27" s="34"/>
      <c r="I27" s="34"/>
      <c r="J27" s="34"/>
      <c r="K27" s="34"/>
      <c r="L27" s="34"/>
      <c r="M27" s="34"/>
      <c r="N27" s="34"/>
      <c r="O27" s="34"/>
      <c r="P27" s="34"/>
      <c r="Q27" s="34"/>
      <c r="R27" s="34"/>
      <c r="S27" s="34"/>
      <c r="T27" s="34"/>
      <c r="U27" s="34"/>
      <c r="V27" s="34"/>
      <c r="W27" s="34"/>
      <c r="X27" s="34"/>
      <c r="Y27" s="34"/>
      <c r="Z27" s="34"/>
      <c r="AA27" s="34"/>
      <c r="AB27" s="34"/>
      <c r="AC27" s="34"/>
      <c r="AD27" s="34"/>
      <c r="AE27" s="34"/>
      <c r="AF27" s="34"/>
      <c r="AG27" s="34"/>
      <c r="AH27" s="34"/>
      <c r="AI27" s="34"/>
      <c r="AJ27" s="34"/>
      <c r="AK27" s="34"/>
      <c r="AL27" s="34"/>
      <c r="AM27" s="34"/>
      <c r="AN27" s="34"/>
      <c r="AO27" s="34"/>
      <c r="AP27" s="34"/>
      <c r="AQ27" s="34"/>
      <c r="AR27" s="38"/>
      <c r="BG27" s="26"/>
    </row>
    <row r="28" s="1" customFormat="1">
      <c r="B28" s="33"/>
      <c r="C28" s="34"/>
      <c r="D28" s="34"/>
      <c r="E28" s="34"/>
      <c r="F28" s="34"/>
      <c r="G28" s="34"/>
      <c r="H28" s="34"/>
      <c r="I28" s="34"/>
      <c r="J28" s="34"/>
      <c r="K28" s="34"/>
      <c r="L28" s="39" t="s">
        <v>38</v>
      </c>
      <c r="M28" s="39"/>
      <c r="N28" s="39"/>
      <c r="O28" s="39"/>
      <c r="P28" s="39"/>
      <c r="Q28" s="34"/>
      <c r="R28" s="34"/>
      <c r="S28" s="34"/>
      <c r="T28" s="34"/>
      <c r="U28" s="34"/>
      <c r="V28" s="34"/>
      <c r="W28" s="39" t="s">
        <v>39</v>
      </c>
      <c r="X28" s="39"/>
      <c r="Y28" s="39"/>
      <c r="Z28" s="39"/>
      <c r="AA28" s="39"/>
      <c r="AB28" s="39"/>
      <c r="AC28" s="39"/>
      <c r="AD28" s="39"/>
      <c r="AE28" s="39"/>
      <c r="AF28" s="34"/>
      <c r="AG28" s="34"/>
      <c r="AH28" s="34"/>
      <c r="AI28" s="34"/>
      <c r="AJ28" s="34"/>
      <c r="AK28" s="39" t="s">
        <v>40</v>
      </c>
      <c r="AL28" s="39"/>
      <c r="AM28" s="39"/>
      <c r="AN28" s="39"/>
      <c r="AO28" s="39"/>
      <c r="AP28" s="34"/>
      <c r="AQ28" s="34"/>
      <c r="AR28" s="38"/>
      <c r="BG28" s="26"/>
    </row>
    <row r="29" s="2" customFormat="1" ht="14.4" customHeight="1">
      <c r="B29" s="40"/>
      <c r="C29" s="41"/>
      <c r="D29" s="27" t="s">
        <v>41</v>
      </c>
      <c r="E29" s="41"/>
      <c r="F29" s="27" t="s">
        <v>42</v>
      </c>
      <c r="G29" s="41"/>
      <c r="H29" s="41"/>
      <c r="I29" s="41"/>
      <c r="J29" s="41"/>
      <c r="K29" s="41"/>
      <c r="L29" s="42">
        <v>0.20999999999999999</v>
      </c>
      <c r="M29" s="41"/>
      <c r="N29" s="41"/>
      <c r="O29" s="41"/>
      <c r="P29" s="41"/>
      <c r="Q29" s="41"/>
      <c r="R29" s="41"/>
      <c r="S29" s="41"/>
      <c r="T29" s="41"/>
      <c r="U29" s="41"/>
      <c r="V29" s="41"/>
      <c r="W29" s="43">
        <f>ROUND(BB54, 2)</f>
        <v>0</v>
      </c>
      <c r="X29" s="41"/>
      <c r="Y29" s="41"/>
      <c r="Z29" s="41"/>
      <c r="AA29" s="41"/>
      <c r="AB29" s="41"/>
      <c r="AC29" s="41"/>
      <c r="AD29" s="41"/>
      <c r="AE29" s="41"/>
      <c r="AF29" s="41"/>
      <c r="AG29" s="41"/>
      <c r="AH29" s="41"/>
      <c r="AI29" s="41"/>
      <c r="AJ29" s="41"/>
      <c r="AK29" s="43">
        <f>ROUND(AX54, 2)</f>
        <v>0</v>
      </c>
      <c r="AL29" s="41"/>
      <c r="AM29" s="41"/>
      <c r="AN29" s="41"/>
      <c r="AO29" s="41"/>
      <c r="AP29" s="41"/>
      <c r="AQ29" s="41"/>
      <c r="AR29" s="44"/>
      <c r="BG29" s="26"/>
    </row>
    <row r="30" s="2" customFormat="1" ht="14.4" customHeight="1">
      <c r="B30" s="40"/>
      <c r="C30" s="41"/>
      <c r="D30" s="41"/>
      <c r="E30" s="41"/>
      <c r="F30" s="27" t="s">
        <v>43</v>
      </c>
      <c r="G30" s="41"/>
      <c r="H30" s="41"/>
      <c r="I30" s="41"/>
      <c r="J30" s="41"/>
      <c r="K30" s="41"/>
      <c r="L30" s="42">
        <v>0.14999999999999999</v>
      </c>
      <c r="M30" s="41"/>
      <c r="N30" s="41"/>
      <c r="O30" s="41"/>
      <c r="P30" s="41"/>
      <c r="Q30" s="41"/>
      <c r="R30" s="41"/>
      <c r="S30" s="41"/>
      <c r="T30" s="41"/>
      <c r="U30" s="41"/>
      <c r="V30" s="41"/>
      <c r="W30" s="43">
        <f>ROUND(BC54, 2)</f>
        <v>0</v>
      </c>
      <c r="X30" s="41"/>
      <c r="Y30" s="41"/>
      <c r="Z30" s="41"/>
      <c r="AA30" s="41"/>
      <c r="AB30" s="41"/>
      <c r="AC30" s="41"/>
      <c r="AD30" s="41"/>
      <c r="AE30" s="41"/>
      <c r="AF30" s="41"/>
      <c r="AG30" s="41"/>
      <c r="AH30" s="41"/>
      <c r="AI30" s="41"/>
      <c r="AJ30" s="41"/>
      <c r="AK30" s="43">
        <f>ROUND(AY54, 2)</f>
        <v>0</v>
      </c>
      <c r="AL30" s="41"/>
      <c r="AM30" s="41"/>
      <c r="AN30" s="41"/>
      <c r="AO30" s="41"/>
      <c r="AP30" s="41"/>
      <c r="AQ30" s="41"/>
      <c r="AR30" s="44"/>
      <c r="BG30" s="26"/>
    </row>
    <row r="31" hidden="1" s="2" customFormat="1" ht="14.4" customHeight="1">
      <c r="B31" s="40"/>
      <c r="C31" s="41"/>
      <c r="D31" s="41"/>
      <c r="E31" s="41"/>
      <c r="F31" s="27" t="s">
        <v>44</v>
      </c>
      <c r="G31" s="41"/>
      <c r="H31" s="41"/>
      <c r="I31" s="41"/>
      <c r="J31" s="41"/>
      <c r="K31" s="41"/>
      <c r="L31" s="42">
        <v>0.20999999999999999</v>
      </c>
      <c r="M31" s="41"/>
      <c r="N31" s="41"/>
      <c r="O31" s="41"/>
      <c r="P31" s="41"/>
      <c r="Q31" s="41"/>
      <c r="R31" s="41"/>
      <c r="S31" s="41"/>
      <c r="T31" s="41"/>
      <c r="U31" s="41"/>
      <c r="V31" s="41"/>
      <c r="W31" s="43">
        <f>ROUND(BD54, 2)</f>
        <v>0</v>
      </c>
      <c r="X31" s="41"/>
      <c r="Y31" s="41"/>
      <c r="Z31" s="41"/>
      <c r="AA31" s="41"/>
      <c r="AB31" s="41"/>
      <c r="AC31" s="41"/>
      <c r="AD31" s="41"/>
      <c r="AE31" s="41"/>
      <c r="AF31" s="41"/>
      <c r="AG31" s="41"/>
      <c r="AH31" s="41"/>
      <c r="AI31" s="41"/>
      <c r="AJ31" s="41"/>
      <c r="AK31" s="43">
        <v>0</v>
      </c>
      <c r="AL31" s="41"/>
      <c r="AM31" s="41"/>
      <c r="AN31" s="41"/>
      <c r="AO31" s="41"/>
      <c r="AP31" s="41"/>
      <c r="AQ31" s="41"/>
      <c r="AR31" s="44"/>
      <c r="BG31" s="26"/>
    </row>
    <row r="32" hidden="1" s="2" customFormat="1" ht="14.4" customHeight="1">
      <c r="B32" s="40"/>
      <c r="C32" s="41"/>
      <c r="D32" s="41"/>
      <c r="E32" s="41"/>
      <c r="F32" s="27" t="s">
        <v>45</v>
      </c>
      <c r="G32" s="41"/>
      <c r="H32" s="41"/>
      <c r="I32" s="41"/>
      <c r="J32" s="41"/>
      <c r="K32" s="41"/>
      <c r="L32" s="42">
        <v>0.14999999999999999</v>
      </c>
      <c r="M32" s="41"/>
      <c r="N32" s="41"/>
      <c r="O32" s="41"/>
      <c r="P32" s="41"/>
      <c r="Q32" s="41"/>
      <c r="R32" s="41"/>
      <c r="S32" s="41"/>
      <c r="T32" s="41"/>
      <c r="U32" s="41"/>
      <c r="V32" s="41"/>
      <c r="W32" s="43">
        <f>ROUND(BE54, 2)</f>
        <v>0</v>
      </c>
      <c r="X32" s="41"/>
      <c r="Y32" s="41"/>
      <c r="Z32" s="41"/>
      <c r="AA32" s="41"/>
      <c r="AB32" s="41"/>
      <c r="AC32" s="41"/>
      <c r="AD32" s="41"/>
      <c r="AE32" s="41"/>
      <c r="AF32" s="41"/>
      <c r="AG32" s="41"/>
      <c r="AH32" s="41"/>
      <c r="AI32" s="41"/>
      <c r="AJ32" s="41"/>
      <c r="AK32" s="43">
        <v>0</v>
      </c>
      <c r="AL32" s="41"/>
      <c r="AM32" s="41"/>
      <c r="AN32" s="41"/>
      <c r="AO32" s="41"/>
      <c r="AP32" s="41"/>
      <c r="AQ32" s="41"/>
      <c r="AR32" s="44"/>
      <c r="BG32" s="26"/>
    </row>
    <row r="33" hidden="1" s="2" customFormat="1" ht="14.4" customHeight="1">
      <c r="B33" s="40"/>
      <c r="C33" s="41"/>
      <c r="D33" s="41"/>
      <c r="E33" s="41"/>
      <c r="F33" s="27" t="s">
        <v>46</v>
      </c>
      <c r="G33" s="41"/>
      <c r="H33" s="41"/>
      <c r="I33" s="41"/>
      <c r="J33" s="41"/>
      <c r="K33" s="41"/>
      <c r="L33" s="42">
        <v>0</v>
      </c>
      <c r="M33" s="41"/>
      <c r="N33" s="41"/>
      <c r="O33" s="41"/>
      <c r="P33" s="41"/>
      <c r="Q33" s="41"/>
      <c r="R33" s="41"/>
      <c r="S33" s="41"/>
      <c r="T33" s="41"/>
      <c r="U33" s="41"/>
      <c r="V33" s="41"/>
      <c r="W33" s="43">
        <f>ROUND(BF54, 2)</f>
        <v>0</v>
      </c>
      <c r="X33" s="41"/>
      <c r="Y33" s="41"/>
      <c r="Z33" s="41"/>
      <c r="AA33" s="41"/>
      <c r="AB33" s="41"/>
      <c r="AC33" s="41"/>
      <c r="AD33" s="41"/>
      <c r="AE33" s="41"/>
      <c r="AF33" s="41"/>
      <c r="AG33" s="41"/>
      <c r="AH33" s="41"/>
      <c r="AI33" s="41"/>
      <c r="AJ33" s="41"/>
      <c r="AK33" s="43">
        <v>0</v>
      </c>
      <c r="AL33" s="41"/>
      <c r="AM33" s="41"/>
      <c r="AN33" s="41"/>
      <c r="AO33" s="41"/>
      <c r="AP33" s="41"/>
      <c r="AQ33" s="41"/>
      <c r="AR33" s="44"/>
      <c r="BG33" s="26"/>
    </row>
    <row r="34" s="1" customFormat="1" ht="6.96" customHeight="1">
      <c r="B34" s="33"/>
      <c r="C34" s="34"/>
      <c r="D34" s="34"/>
      <c r="E34" s="34"/>
      <c r="F34" s="34"/>
      <c r="G34" s="34"/>
      <c r="H34" s="34"/>
      <c r="I34" s="34"/>
      <c r="J34" s="34"/>
      <c r="K34" s="34"/>
      <c r="L34" s="34"/>
      <c r="M34" s="34"/>
      <c r="N34" s="34"/>
      <c r="O34" s="34"/>
      <c r="P34" s="34"/>
      <c r="Q34" s="34"/>
      <c r="R34" s="34"/>
      <c r="S34" s="34"/>
      <c r="T34" s="34"/>
      <c r="U34" s="34"/>
      <c r="V34" s="34"/>
      <c r="W34" s="34"/>
      <c r="X34" s="34"/>
      <c r="Y34" s="34"/>
      <c r="Z34" s="34"/>
      <c r="AA34" s="34"/>
      <c r="AB34" s="34"/>
      <c r="AC34" s="34"/>
      <c r="AD34" s="34"/>
      <c r="AE34" s="34"/>
      <c r="AF34" s="34"/>
      <c r="AG34" s="34"/>
      <c r="AH34" s="34"/>
      <c r="AI34" s="34"/>
      <c r="AJ34" s="34"/>
      <c r="AK34" s="34"/>
      <c r="AL34" s="34"/>
      <c r="AM34" s="34"/>
      <c r="AN34" s="34"/>
      <c r="AO34" s="34"/>
      <c r="AP34" s="34"/>
      <c r="AQ34" s="34"/>
      <c r="AR34" s="38"/>
      <c r="BG34" s="26"/>
    </row>
    <row r="35" s="1" customFormat="1" ht="25.92" customHeight="1">
      <c r="B35" s="33"/>
      <c r="C35" s="45"/>
      <c r="D35" s="46" t="s">
        <v>47</v>
      </c>
      <c r="E35" s="47"/>
      <c r="F35" s="47"/>
      <c r="G35" s="47"/>
      <c r="H35" s="47"/>
      <c r="I35" s="47"/>
      <c r="J35" s="47"/>
      <c r="K35" s="47"/>
      <c r="L35" s="47"/>
      <c r="M35" s="47"/>
      <c r="N35" s="47"/>
      <c r="O35" s="47"/>
      <c r="P35" s="47"/>
      <c r="Q35" s="47"/>
      <c r="R35" s="47"/>
      <c r="S35" s="47"/>
      <c r="T35" s="48" t="s">
        <v>48</v>
      </c>
      <c r="U35" s="47"/>
      <c r="V35" s="47"/>
      <c r="W35" s="47"/>
      <c r="X35" s="49" t="s">
        <v>49</v>
      </c>
      <c r="Y35" s="47"/>
      <c r="Z35" s="47"/>
      <c r="AA35" s="47"/>
      <c r="AB35" s="47"/>
      <c r="AC35" s="47"/>
      <c r="AD35" s="47"/>
      <c r="AE35" s="47"/>
      <c r="AF35" s="47"/>
      <c r="AG35" s="47"/>
      <c r="AH35" s="47"/>
      <c r="AI35" s="47"/>
      <c r="AJ35" s="47"/>
      <c r="AK35" s="50">
        <f>SUM(AK26:AK33)</f>
        <v>0</v>
      </c>
      <c r="AL35" s="47"/>
      <c r="AM35" s="47"/>
      <c r="AN35" s="47"/>
      <c r="AO35" s="51"/>
      <c r="AP35" s="45"/>
      <c r="AQ35" s="45"/>
      <c r="AR35" s="38"/>
    </row>
    <row r="36" s="1" customFormat="1" ht="6.96" customHeight="1">
      <c r="B36" s="33"/>
      <c r="C36" s="34"/>
      <c r="D36" s="34"/>
      <c r="E36" s="34"/>
      <c r="F36" s="34"/>
      <c r="G36" s="34"/>
      <c r="H36" s="34"/>
      <c r="I36" s="34"/>
      <c r="J36" s="34"/>
      <c r="K36" s="34"/>
      <c r="L36" s="34"/>
      <c r="M36" s="34"/>
      <c r="N36" s="34"/>
      <c r="O36" s="34"/>
      <c r="P36" s="34"/>
      <c r="Q36" s="34"/>
      <c r="R36" s="34"/>
      <c r="S36" s="34"/>
      <c r="T36" s="34"/>
      <c r="U36" s="34"/>
      <c r="V36" s="34"/>
      <c r="W36" s="34"/>
      <c r="X36" s="34"/>
      <c r="Y36" s="34"/>
      <c r="Z36" s="34"/>
      <c r="AA36" s="34"/>
      <c r="AB36" s="34"/>
      <c r="AC36" s="34"/>
      <c r="AD36" s="34"/>
      <c r="AE36" s="34"/>
      <c r="AF36" s="34"/>
      <c r="AG36" s="34"/>
      <c r="AH36" s="34"/>
      <c r="AI36" s="34"/>
      <c r="AJ36" s="34"/>
      <c r="AK36" s="34"/>
      <c r="AL36" s="34"/>
      <c r="AM36" s="34"/>
      <c r="AN36" s="34"/>
      <c r="AO36" s="34"/>
      <c r="AP36" s="34"/>
      <c r="AQ36" s="34"/>
      <c r="AR36" s="38"/>
    </row>
    <row r="37" s="1" customFormat="1" ht="6.96" customHeight="1">
      <c r="B37" s="52"/>
      <c r="C37" s="53"/>
      <c r="D37" s="53"/>
      <c r="E37" s="53"/>
      <c r="F37" s="53"/>
      <c r="G37" s="53"/>
      <c r="H37" s="53"/>
      <c r="I37" s="53"/>
      <c r="J37" s="53"/>
      <c r="K37" s="53"/>
      <c r="L37" s="53"/>
      <c r="M37" s="53"/>
      <c r="N37" s="53"/>
      <c r="O37" s="53"/>
      <c r="P37" s="53"/>
      <c r="Q37" s="53"/>
      <c r="R37" s="53"/>
      <c r="S37" s="53"/>
      <c r="T37" s="53"/>
      <c r="U37" s="53"/>
      <c r="V37" s="53"/>
      <c r="W37" s="53"/>
      <c r="X37" s="53"/>
      <c r="Y37" s="53"/>
      <c r="Z37" s="53"/>
      <c r="AA37" s="53"/>
      <c r="AB37" s="53"/>
      <c r="AC37" s="53"/>
      <c r="AD37" s="53"/>
      <c r="AE37" s="53"/>
      <c r="AF37" s="53"/>
      <c r="AG37" s="53"/>
      <c r="AH37" s="53"/>
      <c r="AI37" s="53"/>
      <c r="AJ37" s="53"/>
      <c r="AK37" s="53"/>
      <c r="AL37" s="53"/>
      <c r="AM37" s="53"/>
      <c r="AN37" s="53"/>
      <c r="AO37" s="53"/>
      <c r="AP37" s="53"/>
      <c r="AQ37" s="53"/>
      <c r="AR37" s="38"/>
    </row>
    <row r="41" s="1" customFormat="1" ht="6.96" customHeight="1">
      <c r="B41" s="54"/>
      <c r="C41" s="55"/>
      <c r="D41" s="55"/>
      <c r="E41" s="55"/>
      <c r="F41" s="55"/>
      <c r="G41" s="55"/>
      <c r="H41" s="55"/>
      <c r="I41" s="55"/>
      <c r="J41" s="55"/>
      <c r="K41" s="55"/>
      <c r="L41" s="55"/>
      <c r="M41" s="55"/>
      <c r="N41" s="55"/>
      <c r="O41" s="55"/>
      <c r="P41" s="55"/>
      <c r="Q41" s="55"/>
      <c r="R41" s="55"/>
      <c r="S41" s="55"/>
      <c r="T41" s="55"/>
      <c r="U41" s="55"/>
      <c r="V41" s="55"/>
      <c r="W41" s="55"/>
      <c r="X41" s="55"/>
      <c r="Y41" s="55"/>
      <c r="Z41" s="55"/>
      <c r="AA41" s="55"/>
      <c r="AB41" s="55"/>
      <c r="AC41" s="55"/>
      <c r="AD41" s="55"/>
      <c r="AE41" s="55"/>
      <c r="AF41" s="55"/>
      <c r="AG41" s="55"/>
      <c r="AH41" s="55"/>
      <c r="AI41" s="55"/>
      <c r="AJ41" s="55"/>
      <c r="AK41" s="55"/>
      <c r="AL41" s="55"/>
      <c r="AM41" s="55"/>
      <c r="AN41" s="55"/>
      <c r="AO41" s="55"/>
      <c r="AP41" s="55"/>
      <c r="AQ41" s="55"/>
      <c r="AR41" s="38"/>
    </row>
    <row r="42" s="1" customFormat="1" ht="24.96" customHeight="1">
      <c r="B42" s="33"/>
      <c r="C42" s="18" t="s">
        <v>50</v>
      </c>
      <c r="D42" s="34"/>
      <c r="E42" s="34"/>
      <c r="F42" s="34"/>
      <c r="G42" s="34"/>
      <c r="H42" s="34"/>
      <c r="I42" s="34"/>
      <c r="J42" s="34"/>
      <c r="K42" s="34"/>
      <c r="L42" s="34"/>
      <c r="M42" s="34"/>
      <c r="N42" s="34"/>
      <c r="O42" s="34"/>
      <c r="P42" s="34"/>
      <c r="Q42" s="34"/>
      <c r="R42" s="34"/>
      <c r="S42" s="34"/>
      <c r="T42" s="34"/>
      <c r="U42" s="34"/>
      <c r="V42" s="34"/>
      <c r="W42" s="34"/>
      <c r="X42" s="34"/>
      <c r="Y42" s="34"/>
      <c r="Z42" s="34"/>
      <c r="AA42" s="34"/>
      <c r="AB42" s="34"/>
      <c r="AC42" s="34"/>
      <c r="AD42" s="34"/>
      <c r="AE42" s="34"/>
      <c r="AF42" s="34"/>
      <c r="AG42" s="34"/>
      <c r="AH42" s="34"/>
      <c r="AI42" s="34"/>
      <c r="AJ42" s="34"/>
      <c r="AK42" s="34"/>
      <c r="AL42" s="34"/>
      <c r="AM42" s="34"/>
      <c r="AN42" s="34"/>
      <c r="AO42" s="34"/>
      <c r="AP42" s="34"/>
      <c r="AQ42" s="34"/>
      <c r="AR42" s="38"/>
    </row>
    <row r="43" s="1" customFormat="1" ht="6.96" customHeight="1">
      <c r="B43" s="33"/>
      <c r="C43" s="34"/>
      <c r="D43" s="34"/>
      <c r="E43" s="34"/>
      <c r="F43" s="34"/>
      <c r="G43" s="34"/>
      <c r="H43" s="34"/>
      <c r="I43" s="34"/>
      <c r="J43" s="34"/>
      <c r="K43" s="34"/>
      <c r="L43" s="34"/>
      <c r="M43" s="34"/>
      <c r="N43" s="34"/>
      <c r="O43" s="34"/>
      <c r="P43" s="34"/>
      <c r="Q43" s="34"/>
      <c r="R43" s="34"/>
      <c r="S43" s="34"/>
      <c r="T43" s="34"/>
      <c r="U43" s="34"/>
      <c r="V43" s="34"/>
      <c r="W43" s="34"/>
      <c r="X43" s="34"/>
      <c r="Y43" s="34"/>
      <c r="Z43" s="34"/>
      <c r="AA43" s="34"/>
      <c r="AB43" s="34"/>
      <c r="AC43" s="34"/>
      <c r="AD43" s="34"/>
      <c r="AE43" s="34"/>
      <c r="AF43" s="34"/>
      <c r="AG43" s="34"/>
      <c r="AH43" s="34"/>
      <c r="AI43" s="34"/>
      <c r="AJ43" s="34"/>
      <c r="AK43" s="34"/>
      <c r="AL43" s="34"/>
      <c r="AM43" s="34"/>
      <c r="AN43" s="34"/>
      <c r="AO43" s="34"/>
      <c r="AP43" s="34"/>
      <c r="AQ43" s="34"/>
      <c r="AR43" s="38"/>
    </row>
    <row r="44" s="1" customFormat="1" ht="12" customHeight="1">
      <c r="B44" s="33"/>
      <c r="C44" s="27" t="s">
        <v>14</v>
      </c>
      <c r="D44" s="34"/>
      <c r="E44" s="34"/>
      <c r="F44" s="34"/>
      <c r="G44" s="34"/>
      <c r="H44" s="34"/>
      <c r="I44" s="34"/>
      <c r="J44" s="34"/>
      <c r="K44" s="34"/>
      <c r="L44" s="34" t="str">
        <f>K5</f>
        <v>74K2018</v>
      </c>
      <c r="M44" s="34"/>
      <c r="N44" s="34"/>
      <c r="O44" s="34"/>
      <c r="P44" s="34"/>
      <c r="Q44" s="34"/>
      <c r="R44" s="34"/>
      <c r="S44" s="34"/>
      <c r="T44" s="34"/>
      <c r="U44" s="34"/>
      <c r="V44" s="34"/>
      <c r="W44" s="34"/>
      <c r="X44" s="34"/>
      <c r="Y44" s="34"/>
      <c r="Z44" s="34"/>
      <c r="AA44" s="34"/>
      <c r="AB44" s="34"/>
      <c r="AC44" s="34"/>
      <c r="AD44" s="34"/>
      <c r="AE44" s="34"/>
      <c r="AF44" s="34"/>
      <c r="AG44" s="34"/>
      <c r="AH44" s="34"/>
      <c r="AI44" s="34"/>
      <c r="AJ44" s="34"/>
      <c r="AK44" s="34"/>
      <c r="AL44" s="34"/>
      <c r="AM44" s="34"/>
      <c r="AN44" s="34"/>
      <c r="AO44" s="34"/>
      <c r="AP44" s="34"/>
      <c r="AQ44" s="34"/>
      <c r="AR44" s="38"/>
    </row>
    <row r="45" s="3" customFormat="1" ht="36.96" customHeight="1">
      <c r="B45" s="56"/>
      <c r="C45" s="57" t="s">
        <v>17</v>
      </c>
      <c r="D45" s="58"/>
      <c r="E45" s="58"/>
      <c r="F45" s="58"/>
      <c r="G45" s="58"/>
      <c r="H45" s="58"/>
      <c r="I45" s="58"/>
      <c r="J45" s="58"/>
      <c r="K45" s="58"/>
      <c r="L45" s="59" t="str">
        <f>K6</f>
        <v>VO parkoviště, Čajkovského (ZUŠ), Karviná</v>
      </c>
      <c r="M45" s="58"/>
      <c r="N45" s="58"/>
      <c r="O45" s="58"/>
      <c r="P45" s="58"/>
      <c r="Q45" s="58"/>
      <c r="R45" s="58"/>
      <c r="S45" s="58"/>
      <c r="T45" s="58"/>
      <c r="U45" s="58"/>
      <c r="V45" s="58"/>
      <c r="W45" s="58"/>
      <c r="X45" s="58"/>
      <c r="Y45" s="58"/>
      <c r="Z45" s="58"/>
      <c r="AA45" s="58"/>
      <c r="AB45" s="58"/>
      <c r="AC45" s="58"/>
      <c r="AD45" s="58"/>
      <c r="AE45" s="58"/>
      <c r="AF45" s="58"/>
      <c r="AG45" s="58"/>
      <c r="AH45" s="58"/>
      <c r="AI45" s="58"/>
      <c r="AJ45" s="58"/>
      <c r="AK45" s="58"/>
      <c r="AL45" s="58"/>
      <c r="AM45" s="58"/>
      <c r="AN45" s="58"/>
      <c r="AO45" s="58"/>
      <c r="AP45" s="58"/>
      <c r="AQ45" s="58"/>
      <c r="AR45" s="60"/>
    </row>
    <row r="46" s="1" customFormat="1" ht="6.96" customHeight="1">
      <c r="B46" s="33"/>
      <c r="C46" s="34"/>
      <c r="D46" s="34"/>
      <c r="E46" s="34"/>
      <c r="F46" s="34"/>
      <c r="G46" s="34"/>
      <c r="H46" s="34"/>
      <c r="I46" s="34"/>
      <c r="J46" s="34"/>
      <c r="K46" s="34"/>
      <c r="L46" s="34"/>
      <c r="M46" s="34"/>
      <c r="N46" s="34"/>
      <c r="O46" s="34"/>
      <c r="P46" s="34"/>
      <c r="Q46" s="34"/>
      <c r="R46" s="34"/>
      <c r="S46" s="34"/>
      <c r="T46" s="34"/>
      <c r="U46" s="34"/>
      <c r="V46" s="34"/>
      <c r="W46" s="34"/>
      <c r="X46" s="34"/>
      <c r="Y46" s="34"/>
      <c r="Z46" s="34"/>
      <c r="AA46" s="34"/>
      <c r="AB46" s="34"/>
      <c r="AC46" s="34"/>
      <c r="AD46" s="34"/>
      <c r="AE46" s="34"/>
      <c r="AF46" s="34"/>
      <c r="AG46" s="34"/>
      <c r="AH46" s="34"/>
      <c r="AI46" s="34"/>
      <c r="AJ46" s="34"/>
      <c r="AK46" s="34"/>
      <c r="AL46" s="34"/>
      <c r="AM46" s="34"/>
      <c r="AN46" s="34"/>
      <c r="AO46" s="34"/>
      <c r="AP46" s="34"/>
      <c r="AQ46" s="34"/>
      <c r="AR46" s="38"/>
    </row>
    <row r="47" s="1" customFormat="1" ht="12" customHeight="1">
      <c r="B47" s="33"/>
      <c r="C47" s="27" t="s">
        <v>21</v>
      </c>
      <c r="D47" s="34"/>
      <c r="E47" s="34"/>
      <c r="F47" s="34"/>
      <c r="G47" s="34"/>
      <c r="H47" s="34"/>
      <c r="I47" s="34"/>
      <c r="J47" s="34"/>
      <c r="K47" s="34"/>
      <c r="L47" s="61" t="str">
        <f>IF(K8="","",K8)</f>
        <v xml:space="preserve"> </v>
      </c>
      <c r="M47" s="34"/>
      <c r="N47" s="34"/>
      <c r="O47" s="34"/>
      <c r="P47" s="34"/>
      <c r="Q47" s="34"/>
      <c r="R47" s="34"/>
      <c r="S47" s="34"/>
      <c r="T47" s="34"/>
      <c r="U47" s="34"/>
      <c r="V47" s="34"/>
      <c r="W47" s="34"/>
      <c r="X47" s="34"/>
      <c r="Y47" s="34"/>
      <c r="Z47" s="34"/>
      <c r="AA47" s="34"/>
      <c r="AB47" s="34"/>
      <c r="AC47" s="34"/>
      <c r="AD47" s="34"/>
      <c r="AE47" s="34"/>
      <c r="AF47" s="34"/>
      <c r="AG47" s="34"/>
      <c r="AH47" s="34"/>
      <c r="AI47" s="27" t="s">
        <v>23</v>
      </c>
      <c r="AJ47" s="34"/>
      <c r="AK47" s="34"/>
      <c r="AL47" s="34"/>
      <c r="AM47" s="62" t="str">
        <f>IF(AN8= "","",AN8)</f>
        <v>19. 2. 2019</v>
      </c>
      <c r="AN47" s="62"/>
      <c r="AO47" s="34"/>
      <c r="AP47" s="34"/>
      <c r="AQ47" s="34"/>
      <c r="AR47" s="38"/>
    </row>
    <row r="48" s="1" customFormat="1" ht="6.96" customHeight="1">
      <c r="B48" s="33"/>
      <c r="C48" s="34"/>
      <c r="D48" s="34"/>
      <c r="E48" s="34"/>
      <c r="F48" s="34"/>
      <c r="G48" s="34"/>
      <c r="H48" s="34"/>
      <c r="I48" s="34"/>
      <c r="J48" s="34"/>
      <c r="K48" s="34"/>
      <c r="L48" s="34"/>
      <c r="M48" s="34"/>
      <c r="N48" s="34"/>
      <c r="O48" s="34"/>
      <c r="P48" s="34"/>
      <c r="Q48" s="34"/>
      <c r="R48" s="34"/>
      <c r="S48" s="34"/>
      <c r="T48" s="34"/>
      <c r="U48" s="34"/>
      <c r="V48" s="34"/>
      <c r="W48" s="34"/>
      <c r="X48" s="34"/>
      <c r="Y48" s="34"/>
      <c r="Z48" s="34"/>
      <c r="AA48" s="34"/>
      <c r="AB48" s="34"/>
      <c r="AC48" s="34"/>
      <c r="AD48" s="34"/>
      <c r="AE48" s="34"/>
      <c r="AF48" s="34"/>
      <c r="AG48" s="34"/>
      <c r="AH48" s="34"/>
      <c r="AI48" s="34"/>
      <c r="AJ48" s="34"/>
      <c r="AK48" s="34"/>
      <c r="AL48" s="34"/>
      <c r="AM48" s="34"/>
      <c r="AN48" s="34"/>
      <c r="AO48" s="34"/>
      <c r="AP48" s="34"/>
      <c r="AQ48" s="34"/>
      <c r="AR48" s="38"/>
    </row>
    <row r="49" s="1" customFormat="1" ht="13.65" customHeight="1">
      <c r="B49" s="33"/>
      <c r="C49" s="27" t="s">
        <v>25</v>
      </c>
      <c r="D49" s="34"/>
      <c r="E49" s="34"/>
      <c r="F49" s="34"/>
      <c r="G49" s="34"/>
      <c r="H49" s="34"/>
      <c r="I49" s="34"/>
      <c r="J49" s="34"/>
      <c r="K49" s="34"/>
      <c r="L49" s="34" t="str">
        <f>IF(E11= "","",E11)</f>
        <v xml:space="preserve"> </v>
      </c>
      <c r="M49" s="34"/>
      <c r="N49" s="34"/>
      <c r="O49" s="34"/>
      <c r="P49" s="34"/>
      <c r="Q49" s="34"/>
      <c r="R49" s="34"/>
      <c r="S49" s="34"/>
      <c r="T49" s="34"/>
      <c r="U49" s="34"/>
      <c r="V49" s="34"/>
      <c r="W49" s="34"/>
      <c r="X49" s="34"/>
      <c r="Y49" s="34"/>
      <c r="Z49" s="34"/>
      <c r="AA49" s="34"/>
      <c r="AB49" s="34"/>
      <c r="AC49" s="34"/>
      <c r="AD49" s="34"/>
      <c r="AE49" s="34"/>
      <c r="AF49" s="34"/>
      <c r="AG49" s="34"/>
      <c r="AH49" s="34"/>
      <c r="AI49" s="27" t="s">
        <v>30</v>
      </c>
      <c r="AJ49" s="34"/>
      <c r="AK49" s="34"/>
      <c r="AL49" s="34"/>
      <c r="AM49" s="63" t="str">
        <f>IF(E17="","",E17)</f>
        <v>Petr Kubala</v>
      </c>
      <c r="AN49" s="34"/>
      <c r="AO49" s="34"/>
      <c r="AP49" s="34"/>
      <c r="AQ49" s="34"/>
      <c r="AR49" s="38"/>
      <c r="AS49" s="64" t="s">
        <v>51</v>
      </c>
      <c r="AT49" s="65"/>
      <c r="AU49" s="66"/>
      <c r="AV49" s="66"/>
      <c r="AW49" s="66"/>
      <c r="AX49" s="66"/>
      <c r="AY49" s="66"/>
      <c r="AZ49" s="66"/>
      <c r="BA49" s="66"/>
      <c r="BB49" s="66"/>
      <c r="BC49" s="66"/>
      <c r="BD49" s="66"/>
      <c r="BE49" s="66"/>
      <c r="BF49" s="67"/>
    </row>
    <row r="50" s="1" customFormat="1" ht="13.65" customHeight="1">
      <c r="B50" s="33"/>
      <c r="C50" s="27" t="s">
        <v>28</v>
      </c>
      <c r="D50" s="34"/>
      <c r="E50" s="34"/>
      <c r="F50" s="34"/>
      <c r="G50" s="34"/>
      <c r="H50" s="34"/>
      <c r="I50" s="34"/>
      <c r="J50" s="34"/>
      <c r="K50" s="34"/>
      <c r="L50" s="34" t="str">
        <f>IF(E14= "Vyplň údaj","",E14)</f>
        <v/>
      </c>
      <c r="M50" s="34"/>
      <c r="N50" s="34"/>
      <c r="O50" s="34"/>
      <c r="P50" s="34"/>
      <c r="Q50" s="34"/>
      <c r="R50" s="34"/>
      <c r="S50" s="34"/>
      <c r="T50" s="34"/>
      <c r="U50" s="34"/>
      <c r="V50" s="34"/>
      <c r="W50" s="34"/>
      <c r="X50" s="34"/>
      <c r="Y50" s="34"/>
      <c r="Z50" s="34"/>
      <c r="AA50" s="34"/>
      <c r="AB50" s="34"/>
      <c r="AC50" s="34"/>
      <c r="AD50" s="34"/>
      <c r="AE50" s="34"/>
      <c r="AF50" s="34"/>
      <c r="AG50" s="34"/>
      <c r="AH50" s="34"/>
      <c r="AI50" s="27" t="s">
        <v>34</v>
      </c>
      <c r="AJ50" s="34"/>
      <c r="AK50" s="34"/>
      <c r="AL50" s="34"/>
      <c r="AM50" s="63" t="str">
        <f>IF(E20="","",E20)</f>
        <v>Petrt Kubala</v>
      </c>
      <c r="AN50" s="34"/>
      <c r="AO50" s="34"/>
      <c r="AP50" s="34"/>
      <c r="AQ50" s="34"/>
      <c r="AR50" s="38"/>
      <c r="AS50" s="68"/>
      <c r="AT50" s="69"/>
      <c r="AU50" s="70"/>
      <c r="AV50" s="70"/>
      <c r="AW50" s="70"/>
      <c r="AX50" s="70"/>
      <c r="AY50" s="70"/>
      <c r="AZ50" s="70"/>
      <c r="BA50" s="70"/>
      <c r="BB50" s="70"/>
      <c r="BC50" s="70"/>
      <c r="BD50" s="70"/>
      <c r="BE50" s="70"/>
      <c r="BF50" s="71"/>
    </row>
    <row r="51" s="1" customFormat="1" ht="10.8" customHeight="1">
      <c r="B51" s="33"/>
      <c r="C51" s="34"/>
      <c r="D51" s="34"/>
      <c r="E51" s="34"/>
      <c r="F51" s="34"/>
      <c r="G51" s="34"/>
      <c r="H51" s="34"/>
      <c r="I51" s="34"/>
      <c r="J51" s="34"/>
      <c r="K51" s="34"/>
      <c r="L51" s="34"/>
      <c r="M51" s="34"/>
      <c r="N51" s="34"/>
      <c r="O51" s="34"/>
      <c r="P51" s="34"/>
      <c r="Q51" s="34"/>
      <c r="R51" s="34"/>
      <c r="S51" s="34"/>
      <c r="T51" s="34"/>
      <c r="U51" s="34"/>
      <c r="V51" s="34"/>
      <c r="W51" s="34"/>
      <c r="X51" s="34"/>
      <c r="Y51" s="34"/>
      <c r="Z51" s="34"/>
      <c r="AA51" s="34"/>
      <c r="AB51" s="34"/>
      <c r="AC51" s="34"/>
      <c r="AD51" s="34"/>
      <c r="AE51" s="34"/>
      <c r="AF51" s="34"/>
      <c r="AG51" s="34"/>
      <c r="AH51" s="34"/>
      <c r="AI51" s="34"/>
      <c r="AJ51" s="34"/>
      <c r="AK51" s="34"/>
      <c r="AL51" s="34"/>
      <c r="AM51" s="34"/>
      <c r="AN51" s="34"/>
      <c r="AO51" s="34"/>
      <c r="AP51" s="34"/>
      <c r="AQ51" s="34"/>
      <c r="AR51" s="38"/>
      <c r="AS51" s="72"/>
      <c r="AT51" s="73"/>
      <c r="AU51" s="74"/>
      <c r="AV51" s="74"/>
      <c r="AW51" s="74"/>
      <c r="AX51" s="74"/>
      <c r="AY51" s="74"/>
      <c r="AZ51" s="74"/>
      <c r="BA51" s="74"/>
      <c r="BB51" s="74"/>
      <c r="BC51" s="74"/>
      <c r="BD51" s="74"/>
      <c r="BE51" s="74"/>
      <c r="BF51" s="75"/>
    </row>
    <row r="52" s="1" customFormat="1" ht="29.28" customHeight="1">
      <c r="B52" s="33"/>
      <c r="C52" s="76" t="s">
        <v>52</v>
      </c>
      <c r="D52" s="77"/>
      <c r="E52" s="77"/>
      <c r="F52" s="77"/>
      <c r="G52" s="77"/>
      <c r="H52" s="78"/>
      <c r="I52" s="79" t="s">
        <v>53</v>
      </c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  <c r="AB52" s="77"/>
      <c r="AC52" s="77"/>
      <c r="AD52" s="77"/>
      <c r="AE52" s="77"/>
      <c r="AF52" s="77"/>
      <c r="AG52" s="80" t="s">
        <v>54</v>
      </c>
      <c r="AH52" s="77"/>
      <c r="AI52" s="77"/>
      <c r="AJ52" s="77"/>
      <c r="AK52" s="77"/>
      <c r="AL52" s="77"/>
      <c r="AM52" s="77"/>
      <c r="AN52" s="79" t="s">
        <v>55</v>
      </c>
      <c r="AO52" s="77"/>
      <c r="AP52" s="81"/>
      <c r="AQ52" s="82" t="s">
        <v>56</v>
      </c>
      <c r="AR52" s="38"/>
      <c r="AS52" s="83" t="s">
        <v>57</v>
      </c>
      <c r="AT52" s="84" t="s">
        <v>58</v>
      </c>
      <c r="AU52" s="84" t="s">
        <v>59</v>
      </c>
      <c r="AV52" s="84" t="s">
        <v>60</v>
      </c>
      <c r="AW52" s="84" t="s">
        <v>61</v>
      </c>
      <c r="AX52" s="84" t="s">
        <v>62</v>
      </c>
      <c r="AY52" s="84" t="s">
        <v>63</v>
      </c>
      <c r="AZ52" s="84" t="s">
        <v>64</v>
      </c>
      <c r="BA52" s="84" t="s">
        <v>65</v>
      </c>
      <c r="BB52" s="84" t="s">
        <v>66</v>
      </c>
      <c r="BC52" s="84" t="s">
        <v>67</v>
      </c>
      <c r="BD52" s="84" t="s">
        <v>68</v>
      </c>
      <c r="BE52" s="84" t="s">
        <v>69</v>
      </c>
      <c r="BF52" s="85" t="s">
        <v>70</v>
      </c>
    </row>
    <row r="53" s="1" customFormat="1" ht="10.8" customHeight="1">
      <c r="B53" s="33"/>
      <c r="C53" s="34"/>
      <c r="D53" s="34"/>
      <c r="E53" s="34"/>
      <c r="F53" s="34"/>
      <c r="G53" s="34"/>
      <c r="H53" s="34"/>
      <c r="I53" s="34"/>
      <c r="J53" s="34"/>
      <c r="K53" s="34"/>
      <c r="L53" s="34"/>
      <c r="M53" s="34"/>
      <c r="N53" s="34"/>
      <c r="O53" s="34"/>
      <c r="P53" s="34"/>
      <c r="Q53" s="34"/>
      <c r="R53" s="34"/>
      <c r="S53" s="34"/>
      <c r="T53" s="34"/>
      <c r="U53" s="34"/>
      <c r="V53" s="34"/>
      <c r="W53" s="34"/>
      <c r="X53" s="34"/>
      <c r="Y53" s="34"/>
      <c r="Z53" s="34"/>
      <c r="AA53" s="34"/>
      <c r="AB53" s="34"/>
      <c r="AC53" s="34"/>
      <c r="AD53" s="34"/>
      <c r="AE53" s="34"/>
      <c r="AF53" s="34"/>
      <c r="AG53" s="34"/>
      <c r="AH53" s="34"/>
      <c r="AI53" s="34"/>
      <c r="AJ53" s="34"/>
      <c r="AK53" s="34"/>
      <c r="AL53" s="34"/>
      <c r="AM53" s="34"/>
      <c r="AN53" s="34"/>
      <c r="AO53" s="34"/>
      <c r="AP53" s="34"/>
      <c r="AQ53" s="34"/>
      <c r="AR53" s="38"/>
      <c r="AS53" s="86"/>
      <c r="AT53" s="87"/>
      <c r="AU53" s="87"/>
      <c r="AV53" s="87"/>
      <c r="AW53" s="87"/>
      <c r="AX53" s="87"/>
      <c r="AY53" s="87"/>
      <c r="AZ53" s="87"/>
      <c r="BA53" s="87"/>
      <c r="BB53" s="87"/>
      <c r="BC53" s="87"/>
      <c r="BD53" s="87"/>
      <c r="BE53" s="87"/>
      <c r="BF53" s="88"/>
    </row>
    <row r="54" s="4" customFormat="1" ht="32.4" customHeight="1">
      <c r="B54" s="89"/>
      <c r="C54" s="90" t="s">
        <v>71</v>
      </c>
      <c r="D54" s="91"/>
      <c r="E54" s="91"/>
      <c r="F54" s="91"/>
      <c r="G54" s="91"/>
      <c r="H54" s="91"/>
      <c r="I54" s="91"/>
      <c r="J54" s="91"/>
      <c r="K54" s="91"/>
      <c r="L54" s="91"/>
      <c r="M54" s="91"/>
      <c r="N54" s="91"/>
      <c r="O54" s="91"/>
      <c r="P54" s="91"/>
      <c r="Q54" s="91"/>
      <c r="R54" s="91"/>
      <c r="S54" s="91"/>
      <c r="T54" s="91"/>
      <c r="U54" s="91"/>
      <c r="V54" s="91"/>
      <c r="W54" s="91"/>
      <c r="X54" s="91"/>
      <c r="Y54" s="91"/>
      <c r="Z54" s="91"/>
      <c r="AA54" s="91"/>
      <c r="AB54" s="91"/>
      <c r="AC54" s="91"/>
      <c r="AD54" s="91"/>
      <c r="AE54" s="91"/>
      <c r="AF54" s="91"/>
      <c r="AG54" s="92">
        <f>ROUND(AG55,2)</f>
        <v>0</v>
      </c>
      <c r="AH54" s="92"/>
      <c r="AI54" s="92"/>
      <c r="AJ54" s="92"/>
      <c r="AK54" s="92"/>
      <c r="AL54" s="92"/>
      <c r="AM54" s="92"/>
      <c r="AN54" s="93">
        <f>SUM(AG54,AV54)</f>
        <v>0</v>
      </c>
      <c r="AO54" s="93"/>
      <c r="AP54" s="93"/>
      <c r="AQ54" s="94" t="s">
        <v>1</v>
      </c>
      <c r="AR54" s="95"/>
      <c r="AS54" s="96">
        <f>ROUND(AS55,2)</f>
        <v>0</v>
      </c>
      <c r="AT54" s="97">
        <f>ROUND(AT55,2)</f>
        <v>0</v>
      </c>
      <c r="AU54" s="98">
        <f>ROUND(AU55,2)</f>
        <v>0</v>
      </c>
      <c r="AV54" s="98">
        <f>ROUND(SUM(AX54:AY54),2)</f>
        <v>0</v>
      </c>
      <c r="AW54" s="99">
        <f>ROUND(AW55,5)</f>
        <v>0</v>
      </c>
      <c r="AX54" s="98">
        <f>ROUND(BB54*L29,2)</f>
        <v>0</v>
      </c>
      <c r="AY54" s="98">
        <f>ROUND(BC54*L30,2)</f>
        <v>0</v>
      </c>
      <c r="AZ54" s="98">
        <f>ROUND(BD54*L29,2)</f>
        <v>0</v>
      </c>
      <c r="BA54" s="98">
        <f>ROUND(BE54*L30,2)</f>
        <v>0</v>
      </c>
      <c r="BB54" s="98">
        <f>ROUND(BB55,2)</f>
        <v>0</v>
      </c>
      <c r="BC54" s="98">
        <f>ROUND(BC55,2)</f>
        <v>0</v>
      </c>
      <c r="BD54" s="98">
        <f>ROUND(BD55,2)</f>
        <v>0</v>
      </c>
      <c r="BE54" s="98">
        <f>ROUND(BE55,2)</f>
        <v>0</v>
      </c>
      <c r="BF54" s="100">
        <f>ROUND(BF55,2)</f>
        <v>0</v>
      </c>
      <c r="BS54" s="101" t="s">
        <v>72</v>
      </c>
      <c r="BT54" s="101" t="s">
        <v>73</v>
      </c>
      <c r="BV54" s="101" t="s">
        <v>74</v>
      </c>
      <c r="BW54" s="101" t="s">
        <v>6</v>
      </c>
      <c r="BX54" s="101" t="s">
        <v>75</v>
      </c>
      <c r="CL54" s="101" t="s">
        <v>1</v>
      </c>
    </row>
    <row r="55" s="5" customFormat="1" ht="27" customHeight="1">
      <c r="A55" s="102" t="s">
        <v>76</v>
      </c>
      <c r="B55" s="103"/>
      <c r="C55" s="104"/>
      <c r="D55" s="105" t="s">
        <v>15</v>
      </c>
      <c r="E55" s="105"/>
      <c r="F55" s="105"/>
      <c r="G55" s="105"/>
      <c r="H55" s="105"/>
      <c r="I55" s="106"/>
      <c r="J55" s="105" t="s">
        <v>18</v>
      </c>
      <c r="K55" s="105"/>
      <c r="L55" s="105"/>
      <c r="M55" s="105"/>
      <c r="N55" s="105"/>
      <c r="O55" s="105"/>
      <c r="P55" s="105"/>
      <c r="Q55" s="105"/>
      <c r="R55" s="105"/>
      <c r="S55" s="105"/>
      <c r="T55" s="105"/>
      <c r="U55" s="105"/>
      <c r="V55" s="105"/>
      <c r="W55" s="105"/>
      <c r="X55" s="105"/>
      <c r="Y55" s="105"/>
      <c r="Z55" s="105"/>
      <c r="AA55" s="105"/>
      <c r="AB55" s="105"/>
      <c r="AC55" s="105"/>
      <c r="AD55" s="105"/>
      <c r="AE55" s="105"/>
      <c r="AF55" s="105"/>
      <c r="AG55" s="107">
        <f>'74K2018 - VO parkoviště, ...'!K30</f>
        <v>0</v>
      </c>
      <c r="AH55" s="106"/>
      <c r="AI55" s="106"/>
      <c r="AJ55" s="106"/>
      <c r="AK55" s="106"/>
      <c r="AL55" s="106"/>
      <c r="AM55" s="106"/>
      <c r="AN55" s="107">
        <f>SUM(AG55,AV55)</f>
        <v>0</v>
      </c>
      <c r="AO55" s="106"/>
      <c r="AP55" s="106"/>
      <c r="AQ55" s="108" t="s">
        <v>77</v>
      </c>
      <c r="AR55" s="109"/>
      <c r="AS55" s="110">
        <f>'74K2018 - VO parkoviště, ...'!K28</f>
        <v>0</v>
      </c>
      <c r="AT55" s="111">
        <f>'74K2018 - VO parkoviště, ...'!K29</f>
        <v>0</v>
      </c>
      <c r="AU55" s="111">
        <v>0</v>
      </c>
      <c r="AV55" s="111">
        <f>ROUND(SUM(AX55:AY55),2)</f>
        <v>0</v>
      </c>
      <c r="AW55" s="112">
        <f>'74K2018 - VO parkoviště, ...'!T87</f>
        <v>0</v>
      </c>
      <c r="AX55" s="111">
        <f>'74K2018 - VO parkoviště, ...'!K33</f>
        <v>0</v>
      </c>
      <c r="AY55" s="111">
        <f>'74K2018 - VO parkoviště, ...'!K34</f>
        <v>0</v>
      </c>
      <c r="AZ55" s="111">
        <f>'74K2018 - VO parkoviště, ...'!K35</f>
        <v>0</v>
      </c>
      <c r="BA55" s="111">
        <f>'74K2018 - VO parkoviště, ...'!K36</f>
        <v>0</v>
      </c>
      <c r="BB55" s="111">
        <f>'74K2018 - VO parkoviště, ...'!F33</f>
        <v>0</v>
      </c>
      <c r="BC55" s="111">
        <f>'74K2018 - VO parkoviště, ...'!F34</f>
        <v>0</v>
      </c>
      <c r="BD55" s="111">
        <f>'74K2018 - VO parkoviště, ...'!F35</f>
        <v>0</v>
      </c>
      <c r="BE55" s="111">
        <f>'74K2018 - VO parkoviště, ...'!F36</f>
        <v>0</v>
      </c>
      <c r="BF55" s="113">
        <f>'74K2018 - VO parkoviště, ...'!F37</f>
        <v>0</v>
      </c>
      <c r="BT55" s="114" t="s">
        <v>78</v>
      </c>
      <c r="BU55" s="114" t="s">
        <v>79</v>
      </c>
      <c r="BV55" s="114" t="s">
        <v>74</v>
      </c>
      <c r="BW55" s="114" t="s">
        <v>6</v>
      </c>
      <c r="BX55" s="114" t="s">
        <v>75</v>
      </c>
      <c r="CL55" s="114" t="s">
        <v>1</v>
      </c>
    </row>
    <row r="56" s="1" customFormat="1" ht="30" customHeight="1">
      <c r="B56" s="33"/>
      <c r="C56" s="34"/>
      <c r="D56" s="34"/>
      <c r="E56" s="34"/>
      <c r="F56" s="34"/>
      <c r="G56" s="34"/>
      <c r="H56" s="34"/>
      <c r="I56" s="34"/>
      <c r="J56" s="34"/>
      <c r="K56" s="34"/>
      <c r="L56" s="34"/>
      <c r="M56" s="34"/>
      <c r="N56" s="34"/>
      <c r="O56" s="34"/>
      <c r="P56" s="34"/>
      <c r="Q56" s="34"/>
      <c r="R56" s="34"/>
      <c r="S56" s="34"/>
      <c r="T56" s="34"/>
      <c r="U56" s="34"/>
      <c r="V56" s="34"/>
      <c r="W56" s="34"/>
      <c r="X56" s="34"/>
      <c r="Y56" s="34"/>
      <c r="Z56" s="34"/>
      <c r="AA56" s="34"/>
      <c r="AB56" s="34"/>
      <c r="AC56" s="34"/>
      <c r="AD56" s="34"/>
      <c r="AE56" s="34"/>
      <c r="AF56" s="34"/>
      <c r="AG56" s="34"/>
      <c r="AH56" s="34"/>
      <c r="AI56" s="34"/>
      <c r="AJ56" s="34"/>
      <c r="AK56" s="34"/>
      <c r="AL56" s="34"/>
      <c r="AM56" s="34"/>
      <c r="AN56" s="34"/>
      <c r="AO56" s="34"/>
      <c r="AP56" s="34"/>
      <c r="AQ56" s="34"/>
      <c r="AR56" s="38"/>
    </row>
    <row r="57" s="1" customFormat="1" ht="6.96" customHeight="1">
      <c r="B57" s="52"/>
      <c r="C57" s="53"/>
      <c r="D57" s="53"/>
      <c r="E57" s="53"/>
      <c r="F57" s="53"/>
      <c r="G57" s="53"/>
      <c r="H57" s="53"/>
      <c r="I57" s="53"/>
      <c r="J57" s="53"/>
      <c r="K57" s="53"/>
      <c r="L57" s="53"/>
      <c r="M57" s="53"/>
      <c r="N57" s="53"/>
      <c r="O57" s="53"/>
      <c r="P57" s="53"/>
      <c r="Q57" s="53"/>
      <c r="R57" s="53"/>
      <c r="S57" s="53"/>
      <c r="T57" s="53"/>
      <c r="U57" s="53"/>
      <c r="V57" s="53"/>
      <c r="W57" s="53"/>
      <c r="X57" s="53"/>
      <c r="Y57" s="53"/>
      <c r="Z57" s="53"/>
      <c r="AA57" s="53"/>
      <c r="AB57" s="53"/>
      <c r="AC57" s="53"/>
      <c r="AD57" s="53"/>
      <c r="AE57" s="53"/>
      <c r="AF57" s="53"/>
      <c r="AG57" s="53"/>
      <c r="AH57" s="53"/>
      <c r="AI57" s="53"/>
      <c r="AJ57" s="53"/>
      <c r="AK57" s="53"/>
      <c r="AL57" s="53"/>
      <c r="AM57" s="53"/>
      <c r="AN57" s="53"/>
      <c r="AO57" s="53"/>
      <c r="AP57" s="53"/>
      <c r="AQ57" s="53"/>
      <c r="AR57" s="38"/>
    </row>
  </sheetData>
  <sheetProtection sheet="1" formatColumns="0" formatRows="0" objects="1" scenarios="1" spinCount="100000" saltValue="AxWL15gy9IjFTnNRc2ouF6ntqTRT0i6Y3h0qmJ7gHEx2mG8rkAP4i+XPyitGdvoWnRnoKZTqYDHwp+KWaBMoRw==" hashValue="b2u2X3matoBYPI63Eg1YA1qbAYeYe/37NNjcxjeltdg7GtO2t862B2135M6xFQi/FoRjVvnS0z3+57bOpUUe3A==" algorithmName="SHA-512" password="CC35"/>
  <mergeCells count="42">
    <mergeCell ref="W31:AE31"/>
    <mergeCell ref="BG5:BG34"/>
    <mergeCell ref="AK26:AO26"/>
    <mergeCell ref="W29:AE29"/>
    <mergeCell ref="AK29:AO29"/>
    <mergeCell ref="W30:AE30"/>
    <mergeCell ref="AK30:AO30"/>
    <mergeCell ref="AK31:AO31"/>
    <mergeCell ref="W32:AE32"/>
    <mergeCell ref="AK32:AO32"/>
    <mergeCell ref="W33:AE33"/>
    <mergeCell ref="AK33:AO33"/>
    <mergeCell ref="X35:AB35"/>
    <mergeCell ref="AK35:AO35"/>
    <mergeCell ref="AR2:BG2"/>
    <mergeCell ref="AM50:AP50"/>
    <mergeCell ref="L45:AO45"/>
    <mergeCell ref="AM47:AN47"/>
    <mergeCell ref="AM49:AP49"/>
    <mergeCell ref="AS49:AT51"/>
    <mergeCell ref="C52:G52"/>
    <mergeCell ref="I52:AF52"/>
    <mergeCell ref="AG52:AM52"/>
    <mergeCell ref="AN52:AP52"/>
    <mergeCell ref="AN55:AP55"/>
    <mergeCell ref="AG55:AM55"/>
    <mergeCell ref="D55:H55"/>
    <mergeCell ref="J55:AF55"/>
    <mergeCell ref="AG54:AM54"/>
    <mergeCell ref="AN54:AP54"/>
    <mergeCell ref="K5:AO5"/>
    <mergeCell ref="K6:AO6"/>
    <mergeCell ref="E14:AJ14"/>
    <mergeCell ref="E23:AN23"/>
    <mergeCell ref="L28:P28"/>
    <mergeCell ref="W28:AE28"/>
    <mergeCell ref="AK28:AO28"/>
    <mergeCell ref="L29:P29"/>
    <mergeCell ref="L30:P30"/>
    <mergeCell ref="L31:P31"/>
    <mergeCell ref="L32:P32"/>
    <mergeCell ref="L33:P33"/>
  </mergeCells>
  <hyperlinks>
    <hyperlink ref="A55" location="'74K2018 - VO parkoviště, ...'!C2" display="/"/>
  </hyperlinks>
  <pageMargins left="0.39375" right="0.39375" top="0.39375" bottom="0.39375" header="0" footer="0"/>
  <pageSetup paperSize="9" orientation="landscape" blackAndWhite="1" fitToHeight="100"/>
  <headerFooter>
    <oddFooter>&amp;CStrana &amp;P z &amp;N</oddFooter>
  </headerFooter>
  <drawing r:id="rId1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showGridLines="0" workbookViewId="0"/>
  </sheetViews>
  <cols>
    <col min="1" max="1" width="8.33" customWidth="1"/>
    <col min="2" max="2" width="1.67" customWidth="1"/>
    <col min="3" max="3" width="4.17" customWidth="1"/>
    <col min="4" max="4" width="4.33" customWidth="1"/>
    <col min="5" max="5" width="17.17" customWidth="1"/>
    <col min="6" max="6" width="100.83" customWidth="1"/>
    <col min="7" max="7" width="8.67" customWidth="1"/>
    <col min="8" max="8" width="11.17" customWidth="1"/>
    <col min="9" max="9" width="23.5" style="115" customWidth="1"/>
    <col min="10" max="10" width="23.5" style="115" customWidth="1"/>
    <col min="11" max="11" width="23.5" customWidth="1"/>
    <col min="12" max="12" width="15.5" customWidth="1"/>
    <col min="13" max="13" width="9.33" customWidth="1"/>
    <col min="14" max="14" width="10.83" hidden="1" customWidth="1"/>
    <col min="15" max="15" width="9.33" hidden="1"/>
    <col min="16" max="16" width="14.17" hidden="1" customWidth="1"/>
    <col min="17" max="17" width="14.17" hidden="1" customWidth="1"/>
    <col min="18" max="18" width="14.17" hidden="1" customWidth="1"/>
    <col min="19" max="19" width="14.17" hidden="1" customWidth="1"/>
    <col min="20" max="20" width="14.17" hidden="1" customWidth="1"/>
    <col min="21" max="21" width="14.17" hidden="1" customWidth="1"/>
    <col min="22" max="22" width="14.17" hidden="1" customWidth="1"/>
    <col min="23" max="23" width="14.17" hidden="1" customWidth="1"/>
    <col min="24" max="24" width="14.17" hidden="1" customWidth="1"/>
    <col min="25" max="25" width="12.33" hidden="1" customWidth="1"/>
    <col min="26" max="26" width="16.33" customWidth="1"/>
    <col min="27" max="27" width="12.33" customWidth="1"/>
    <col min="28" max="28" width="15" customWidth="1"/>
    <col min="29" max="29" width="11" customWidth="1"/>
    <col min="30" max="30" width="15" customWidth="1"/>
    <col min="31" max="31" width="16.33" customWidth="1"/>
    <col min="44" max="44" width="9.33" hidden="1"/>
    <col min="45" max="45" width="9.33" hidden="1"/>
    <col min="46" max="46" width="9.33" hidden="1"/>
    <col min="47" max="47" width="9.33" hidden="1"/>
    <col min="48" max="48" width="9.33" hidden="1"/>
    <col min="49" max="49" width="9.33" hidden="1"/>
    <col min="50" max="50" width="9.33" hidden="1"/>
    <col min="51" max="51" width="9.33" hidden="1"/>
    <col min="52" max="52" width="9.33" hidden="1"/>
    <col min="53" max="53" width="9.33" hidden="1"/>
    <col min="54" max="54" width="9.33" hidden="1"/>
    <col min="55" max="55" width="9.33" hidden="1"/>
    <col min="56" max="56" width="9.33" hidden="1"/>
    <col min="57" max="57" width="9.33" hidden="1"/>
    <col min="58" max="58" width="9.33" hidden="1"/>
    <col min="59" max="59" width="9.33" hidden="1"/>
    <col min="60" max="60" width="9.33" hidden="1"/>
    <col min="61" max="61" width="9.33" hidden="1"/>
    <col min="62" max="62" width="9.33" hidden="1"/>
    <col min="63" max="63" width="9.33" hidden="1"/>
    <col min="64" max="64" width="9.33" hidden="1"/>
    <col min="65" max="65" width="9.33" hidden="1"/>
  </cols>
  <sheetData>
    <row r="2" ht="36.96" customHeight="1">
      <c r="M2"/>
      <c r="AT2" s="12" t="s">
        <v>6</v>
      </c>
    </row>
    <row r="3" ht="6.96" customHeight="1">
      <c r="B3" s="116"/>
      <c r="C3" s="117"/>
      <c r="D3" s="117"/>
      <c r="E3" s="117"/>
      <c r="F3" s="117"/>
      <c r="G3" s="117"/>
      <c r="H3" s="117"/>
      <c r="I3" s="118"/>
      <c r="J3" s="118"/>
      <c r="K3" s="117"/>
      <c r="L3" s="117"/>
      <c r="M3" s="15"/>
      <c r="AT3" s="12" t="s">
        <v>80</v>
      </c>
    </row>
    <row r="4" ht="24.96" customHeight="1">
      <c r="B4" s="15"/>
      <c r="D4" s="119" t="s">
        <v>81</v>
      </c>
      <c r="M4" s="15"/>
      <c r="N4" s="19" t="s">
        <v>11</v>
      </c>
      <c r="AT4" s="12" t="s">
        <v>4</v>
      </c>
    </row>
    <row r="5" ht="6.96" customHeight="1">
      <c r="B5" s="15"/>
      <c r="M5" s="15"/>
    </row>
    <row r="6" s="1" customFormat="1" ht="12" customHeight="1">
      <c r="B6" s="38"/>
      <c r="D6" s="120" t="s">
        <v>17</v>
      </c>
      <c r="I6" s="121"/>
      <c r="J6" s="121"/>
      <c r="M6" s="38"/>
    </row>
    <row r="7" s="1" customFormat="1" ht="36.96" customHeight="1">
      <c r="B7" s="38"/>
      <c r="E7" s="122" t="s">
        <v>18</v>
      </c>
      <c r="F7" s="1"/>
      <c r="G7" s="1"/>
      <c r="H7" s="1"/>
      <c r="I7" s="121"/>
      <c r="J7" s="121"/>
      <c r="M7" s="38"/>
    </row>
    <row r="8" s="1" customFormat="1">
      <c r="B8" s="38"/>
      <c r="I8" s="121"/>
      <c r="J8" s="121"/>
      <c r="M8" s="38"/>
    </row>
    <row r="9" s="1" customFormat="1" ht="12" customHeight="1">
      <c r="B9" s="38"/>
      <c r="D9" s="120" t="s">
        <v>19</v>
      </c>
      <c r="F9" s="12" t="s">
        <v>1</v>
      </c>
      <c r="I9" s="123" t="s">
        <v>20</v>
      </c>
      <c r="J9" s="124" t="s">
        <v>1</v>
      </c>
      <c r="M9" s="38"/>
    </row>
    <row r="10" s="1" customFormat="1" ht="12" customHeight="1">
      <c r="B10" s="38"/>
      <c r="D10" s="120" t="s">
        <v>21</v>
      </c>
      <c r="F10" s="12" t="s">
        <v>22</v>
      </c>
      <c r="I10" s="123" t="s">
        <v>23</v>
      </c>
      <c r="J10" s="125" t="str">
        <f>'Rekapitulace stavby'!AN8</f>
        <v>19. 2. 2019</v>
      </c>
      <c r="M10" s="38"/>
    </row>
    <row r="11" s="1" customFormat="1" ht="10.8" customHeight="1">
      <c r="B11" s="38"/>
      <c r="I11" s="121"/>
      <c r="J11" s="121"/>
      <c r="M11" s="38"/>
    </row>
    <row r="12" s="1" customFormat="1" ht="12" customHeight="1">
      <c r="B12" s="38"/>
      <c r="D12" s="120" t="s">
        <v>25</v>
      </c>
      <c r="I12" s="123" t="s">
        <v>26</v>
      </c>
      <c r="J12" s="124" t="str">
        <f>IF('Rekapitulace stavby'!AN10="","",'Rekapitulace stavby'!AN10)</f>
        <v/>
      </c>
      <c r="M12" s="38"/>
    </row>
    <row r="13" s="1" customFormat="1" ht="18" customHeight="1">
      <c r="B13" s="38"/>
      <c r="E13" s="12" t="str">
        <f>IF('Rekapitulace stavby'!E11="","",'Rekapitulace stavby'!E11)</f>
        <v xml:space="preserve"> </v>
      </c>
      <c r="I13" s="123" t="s">
        <v>27</v>
      </c>
      <c r="J13" s="124" t="str">
        <f>IF('Rekapitulace stavby'!AN11="","",'Rekapitulace stavby'!AN11)</f>
        <v/>
      </c>
      <c r="M13" s="38"/>
    </row>
    <row r="14" s="1" customFormat="1" ht="6.96" customHeight="1">
      <c r="B14" s="38"/>
      <c r="I14" s="121"/>
      <c r="J14" s="121"/>
      <c r="M14" s="38"/>
    </row>
    <row r="15" s="1" customFormat="1" ht="12" customHeight="1">
      <c r="B15" s="38"/>
      <c r="D15" s="120" t="s">
        <v>28</v>
      </c>
      <c r="I15" s="123" t="s">
        <v>26</v>
      </c>
      <c r="J15" s="28" t="str">
        <f>'Rekapitulace stavby'!AN13</f>
        <v>Vyplň údaj</v>
      </c>
      <c r="M15" s="38"/>
    </row>
    <row r="16" s="1" customFormat="1" ht="18" customHeight="1">
      <c r="B16" s="38"/>
      <c r="E16" s="28" t="str">
        <f>'Rekapitulace stavby'!E14</f>
        <v>Vyplň údaj</v>
      </c>
      <c r="F16" s="12"/>
      <c r="G16" s="12"/>
      <c r="H16" s="12"/>
      <c r="I16" s="123" t="s">
        <v>27</v>
      </c>
      <c r="J16" s="28" t="str">
        <f>'Rekapitulace stavby'!AN14</f>
        <v>Vyplň údaj</v>
      </c>
      <c r="M16" s="38"/>
    </row>
    <row r="17" s="1" customFormat="1" ht="6.96" customHeight="1">
      <c r="B17" s="38"/>
      <c r="I17" s="121"/>
      <c r="J17" s="121"/>
      <c r="M17" s="38"/>
    </row>
    <row r="18" s="1" customFormat="1" ht="12" customHeight="1">
      <c r="B18" s="38"/>
      <c r="D18" s="120" t="s">
        <v>30</v>
      </c>
      <c r="I18" s="123" t="s">
        <v>26</v>
      </c>
      <c r="J18" s="124" t="s">
        <v>31</v>
      </c>
      <c r="M18" s="38"/>
    </row>
    <row r="19" s="1" customFormat="1" ht="18" customHeight="1">
      <c r="B19" s="38"/>
      <c r="E19" s="12" t="s">
        <v>32</v>
      </c>
      <c r="I19" s="123" t="s">
        <v>27</v>
      </c>
      <c r="J19" s="124" t="s">
        <v>33</v>
      </c>
      <c r="M19" s="38"/>
    </row>
    <row r="20" s="1" customFormat="1" ht="6.96" customHeight="1">
      <c r="B20" s="38"/>
      <c r="I20" s="121"/>
      <c r="J20" s="121"/>
      <c r="M20" s="38"/>
    </row>
    <row r="21" s="1" customFormat="1" ht="12" customHeight="1">
      <c r="B21" s="38"/>
      <c r="D21" s="120" t="s">
        <v>34</v>
      </c>
      <c r="I21" s="123" t="s">
        <v>26</v>
      </c>
      <c r="J21" s="124" t="s">
        <v>31</v>
      </c>
      <c r="M21" s="38"/>
    </row>
    <row r="22" s="1" customFormat="1" ht="18" customHeight="1">
      <c r="B22" s="38"/>
      <c r="E22" s="12" t="s">
        <v>35</v>
      </c>
      <c r="I22" s="123" t="s">
        <v>27</v>
      </c>
      <c r="J22" s="124" t="s">
        <v>33</v>
      </c>
      <c r="M22" s="38"/>
    </row>
    <row r="23" s="1" customFormat="1" ht="6.96" customHeight="1">
      <c r="B23" s="38"/>
      <c r="I23" s="121"/>
      <c r="J23" s="121"/>
      <c r="M23" s="38"/>
    </row>
    <row r="24" s="1" customFormat="1" ht="12" customHeight="1">
      <c r="B24" s="38"/>
      <c r="D24" s="120" t="s">
        <v>36</v>
      </c>
      <c r="I24" s="121"/>
      <c r="J24" s="121"/>
      <c r="M24" s="38"/>
    </row>
    <row r="25" s="6" customFormat="1" ht="16.5" customHeight="1">
      <c r="B25" s="126"/>
      <c r="E25" s="127" t="s">
        <v>1</v>
      </c>
      <c r="F25" s="127"/>
      <c r="G25" s="127"/>
      <c r="H25" s="127"/>
      <c r="I25" s="128"/>
      <c r="J25" s="128"/>
      <c r="M25" s="126"/>
    </row>
    <row r="26" s="1" customFormat="1" ht="6.96" customHeight="1">
      <c r="B26" s="38"/>
      <c r="I26" s="121"/>
      <c r="J26" s="121"/>
      <c r="M26" s="38"/>
    </row>
    <row r="27" s="1" customFormat="1" ht="6.96" customHeight="1">
      <c r="B27" s="38"/>
      <c r="D27" s="66"/>
      <c r="E27" s="66"/>
      <c r="F27" s="66"/>
      <c r="G27" s="66"/>
      <c r="H27" s="66"/>
      <c r="I27" s="129"/>
      <c r="J27" s="129"/>
      <c r="K27" s="66"/>
      <c r="L27" s="66"/>
      <c r="M27" s="38"/>
    </row>
    <row r="28" s="1" customFormat="1">
      <c r="B28" s="38"/>
      <c r="E28" s="120" t="s">
        <v>82</v>
      </c>
      <c r="I28" s="121"/>
      <c r="J28" s="121"/>
      <c r="K28" s="130">
        <f>I57</f>
        <v>0</v>
      </c>
      <c r="M28" s="38"/>
    </row>
    <row r="29" s="1" customFormat="1">
      <c r="B29" s="38"/>
      <c r="E29" s="120" t="s">
        <v>83</v>
      </c>
      <c r="I29" s="121"/>
      <c r="J29" s="121"/>
      <c r="K29" s="130">
        <f>J57</f>
        <v>0</v>
      </c>
      <c r="M29" s="38"/>
    </row>
    <row r="30" s="1" customFormat="1" ht="25.44" customHeight="1">
      <c r="B30" s="38"/>
      <c r="D30" s="131" t="s">
        <v>37</v>
      </c>
      <c r="I30" s="121"/>
      <c r="J30" s="121"/>
      <c r="K30" s="132">
        <f>ROUND(K87, 2)</f>
        <v>0</v>
      </c>
      <c r="M30" s="38"/>
    </row>
    <row r="31" s="1" customFormat="1" ht="6.96" customHeight="1">
      <c r="B31" s="38"/>
      <c r="D31" s="66"/>
      <c r="E31" s="66"/>
      <c r="F31" s="66"/>
      <c r="G31" s="66"/>
      <c r="H31" s="66"/>
      <c r="I31" s="129"/>
      <c r="J31" s="129"/>
      <c r="K31" s="66"/>
      <c r="L31" s="66"/>
      <c r="M31" s="38"/>
    </row>
    <row r="32" s="1" customFormat="1" ht="14.4" customHeight="1">
      <c r="B32" s="38"/>
      <c r="F32" s="133" t="s">
        <v>39</v>
      </c>
      <c r="I32" s="134" t="s">
        <v>38</v>
      </c>
      <c r="J32" s="121"/>
      <c r="K32" s="133" t="s">
        <v>40</v>
      </c>
      <c r="M32" s="38"/>
    </row>
    <row r="33" s="1" customFormat="1" ht="14.4" customHeight="1">
      <c r="B33" s="38"/>
      <c r="D33" s="120" t="s">
        <v>41</v>
      </c>
      <c r="E33" s="120" t="s">
        <v>42</v>
      </c>
      <c r="F33" s="130">
        <f>ROUND((SUM(BE87:BE142)),  2)</f>
        <v>0</v>
      </c>
      <c r="I33" s="135">
        <v>0.20999999999999999</v>
      </c>
      <c r="J33" s="121"/>
      <c r="K33" s="130">
        <f>ROUND(((SUM(BE87:BE142))*I33),  2)</f>
        <v>0</v>
      </c>
      <c r="M33" s="38"/>
    </row>
    <row r="34" s="1" customFormat="1" ht="14.4" customHeight="1">
      <c r="B34" s="38"/>
      <c r="E34" s="120" t="s">
        <v>43</v>
      </c>
      <c r="F34" s="130">
        <f>ROUND((SUM(BF87:BF142)),  2)</f>
        <v>0</v>
      </c>
      <c r="I34" s="135">
        <v>0.14999999999999999</v>
      </c>
      <c r="J34" s="121"/>
      <c r="K34" s="130">
        <f>ROUND(((SUM(BF87:BF142))*I34),  2)</f>
        <v>0</v>
      </c>
      <c r="M34" s="38"/>
    </row>
    <row r="35" hidden="1" s="1" customFormat="1" ht="14.4" customHeight="1">
      <c r="B35" s="38"/>
      <c r="E35" s="120" t="s">
        <v>44</v>
      </c>
      <c r="F35" s="130">
        <f>ROUND((SUM(BG87:BG142)),  2)</f>
        <v>0</v>
      </c>
      <c r="I35" s="135">
        <v>0.20999999999999999</v>
      </c>
      <c r="J35" s="121"/>
      <c r="K35" s="130">
        <f>0</f>
        <v>0</v>
      </c>
      <c r="M35" s="38"/>
    </row>
    <row r="36" hidden="1" s="1" customFormat="1" ht="14.4" customHeight="1">
      <c r="B36" s="38"/>
      <c r="E36" s="120" t="s">
        <v>45</v>
      </c>
      <c r="F36" s="130">
        <f>ROUND((SUM(BH87:BH142)),  2)</f>
        <v>0</v>
      </c>
      <c r="I36" s="135">
        <v>0.14999999999999999</v>
      </c>
      <c r="J36" s="121"/>
      <c r="K36" s="130">
        <f>0</f>
        <v>0</v>
      </c>
      <c r="M36" s="38"/>
    </row>
    <row r="37" hidden="1" s="1" customFormat="1" ht="14.4" customHeight="1">
      <c r="B37" s="38"/>
      <c r="E37" s="120" t="s">
        <v>46</v>
      </c>
      <c r="F37" s="130">
        <f>ROUND((SUM(BI87:BI142)),  2)</f>
        <v>0</v>
      </c>
      <c r="I37" s="135">
        <v>0</v>
      </c>
      <c r="J37" s="121"/>
      <c r="K37" s="130">
        <f>0</f>
        <v>0</v>
      </c>
      <c r="M37" s="38"/>
    </row>
    <row r="38" s="1" customFormat="1" ht="6.96" customHeight="1">
      <c r="B38" s="38"/>
      <c r="I38" s="121"/>
      <c r="J38" s="121"/>
      <c r="M38" s="38"/>
    </row>
    <row r="39" s="1" customFormat="1" ht="25.44" customHeight="1">
      <c r="B39" s="38"/>
      <c r="C39" s="136"/>
      <c r="D39" s="137" t="s">
        <v>47</v>
      </c>
      <c r="E39" s="138"/>
      <c r="F39" s="138"/>
      <c r="G39" s="139" t="s">
        <v>48</v>
      </c>
      <c r="H39" s="140" t="s">
        <v>49</v>
      </c>
      <c r="I39" s="141"/>
      <c r="J39" s="141"/>
      <c r="K39" s="142">
        <f>SUM(K30:K37)</f>
        <v>0</v>
      </c>
      <c r="L39" s="143"/>
      <c r="M39" s="38"/>
    </row>
    <row r="40" s="1" customFormat="1" ht="14.4" customHeight="1">
      <c r="B40" s="144"/>
      <c r="C40" s="145"/>
      <c r="D40" s="145"/>
      <c r="E40" s="145"/>
      <c r="F40" s="145"/>
      <c r="G40" s="145"/>
      <c r="H40" s="145"/>
      <c r="I40" s="146"/>
      <c r="J40" s="146"/>
      <c r="K40" s="145"/>
      <c r="L40" s="145"/>
      <c r="M40" s="38"/>
    </row>
    <row r="44" s="1" customFormat="1" ht="6.96" customHeight="1">
      <c r="B44" s="147"/>
      <c r="C44" s="148"/>
      <c r="D44" s="148"/>
      <c r="E44" s="148"/>
      <c r="F44" s="148"/>
      <c r="G44" s="148"/>
      <c r="H44" s="148"/>
      <c r="I44" s="149"/>
      <c r="J44" s="149"/>
      <c r="K44" s="148"/>
      <c r="L44" s="148"/>
      <c r="M44" s="38"/>
    </row>
    <row r="45" s="1" customFormat="1" ht="24.96" customHeight="1">
      <c r="B45" s="33"/>
      <c r="C45" s="18" t="s">
        <v>84</v>
      </c>
      <c r="D45" s="34"/>
      <c r="E45" s="34"/>
      <c r="F45" s="34"/>
      <c r="G45" s="34"/>
      <c r="H45" s="34"/>
      <c r="I45" s="121"/>
      <c r="J45" s="121"/>
      <c r="K45" s="34"/>
      <c r="L45" s="34"/>
      <c r="M45" s="38"/>
    </row>
    <row r="46" s="1" customFormat="1" ht="6.96" customHeight="1">
      <c r="B46" s="33"/>
      <c r="C46" s="34"/>
      <c r="D46" s="34"/>
      <c r="E46" s="34"/>
      <c r="F46" s="34"/>
      <c r="G46" s="34"/>
      <c r="H46" s="34"/>
      <c r="I46" s="121"/>
      <c r="J46" s="121"/>
      <c r="K46" s="34"/>
      <c r="L46" s="34"/>
      <c r="M46" s="38"/>
    </row>
    <row r="47" s="1" customFormat="1" ht="12" customHeight="1">
      <c r="B47" s="33"/>
      <c r="C47" s="27" t="s">
        <v>17</v>
      </c>
      <c r="D47" s="34"/>
      <c r="E47" s="34"/>
      <c r="F47" s="34"/>
      <c r="G47" s="34"/>
      <c r="H47" s="34"/>
      <c r="I47" s="121"/>
      <c r="J47" s="121"/>
      <c r="K47" s="34"/>
      <c r="L47" s="34"/>
      <c r="M47" s="38"/>
    </row>
    <row r="48" s="1" customFormat="1" ht="16.5" customHeight="1">
      <c r="B48" s="33"/>
      <c r="C48" s="34"/>
      <c r="D48" s="34"/>
      <c r="E48" s="59" t="str">
        <f>E7</f>
        <v>VO parkoviště, Čajkovského (ZUŠ), Karviná</v>
      </c>
      <c r="F48" s="34"/>
      <c r="G48" s="34"/>
      <c r="H48" s="34"/>
      <c r="I48" s="121"/>
      <c r="J48" s="121"/>
      <c r="K48" s="34"/>
      <c r="L48" s="34"/>
      <c r="M48" s="38"/>
    </row>
    <row r="49" s="1" customFormat="1" ht="6.96" customHeight="1">
      <c r="B49" s="33"/>
      <c r="C49" s="34"/>
      <c r="D49" s="34"/>
      <c r="E49" s="34"/>
      <c r="F49" s="34"/>
      <c r="G49" s="34"/>
      <c r="H49" s="34"/>
      <c r="I49" s="121"/>
      <c r="J49" s="121"/>
      <c r="K49" s="34"/>
      <c r="L49" s="34"/>
      <c r="M49" s="38"/>
    </row>
    <row r="50" s="1" customFormat="1" ht="12" customHeight="1">
      <c r="B50" s="33"/>
      <c r="C50" s="27" t="s">
        <v>21</v>
      </c>
      <c r="D50" s="34"/>
      <c r="E50" s="34"/>
      <c r="F50" s="22" t="str">
        <f>F10</f>
        <v xml:space="preserve"> </v>
      </c>
      <c r="G50" s="34"/>
      <c r="H50" s="34"/>
      <c r="I50" s="123" t="s">
        <v>23</v>
      </c>
      <c r="J50" s="125" t="str">
        <f>IF(J10="","",J10)</f>
        <v>19. 2. 2019</v>
      </c>
      <c r="K50" s="34"/>
      <c r="L50" s="34"/>
      <c r="M50" s="38"/>
    </row>
    <row r="51" s="1" customFormat="1" ht="6.96" customHeight="1">
      <c r="B51" s="33"/>
      <c r="C51" s="34"/>
      <c r="D51" s="34"/>
      <c r="E51" s="34"/>
      <c r="F51" s="34"/>
      <c r="G51" s="34"/>
      <c r="H51" s="34"/>
      <c r="I51" s="121"/>
      <c r="J51" s="121"/>
      <c r="K51" s="34"/>
      <c r="L51" s="34"/>
      <c r="M51" s="38"/>
    </row>
    <row r="52" s="1" customFormat="1" ht="13.65" customHeight="1">
      <c r="B52" s="33"/>
      <c r="C52" s="27" t="s">
        <v>25</v>
      </c>
      <c r="D52" s="34"/>
      <c r="E52" s="34"/>
      <c r="F52" s="22" t="str">
        <f>E13</f>
        <v xml:space="preserve"> </v>
      </c>
      <c r="G52" s="34"/>
      <c r="H52" s="34"/>
      <c r="I52" s="123" t="s">
        <v>30</v>
      </c>
      <c r="J52" s="150" t="str">
        <f>E19</f>
        <v>Petr Kubala</v>
      </c>
      <c r="K52" s="34"/>
      <c r="L52" s="34"/>
      <c r="M52" s="38"/>
    </row>
    <row r="53" s="1" customFormat="1" ht="13.65" customHeight="1">
      <c r="B53" s="33"/>
      <c r="C53" s="27" t="s">
        <v>28</v>
      </c>
      <c r="D53" s="34"/>
      <c r="E53" s="34"/>
      <c r="F53" s="22" t="str">
        <f>IF(E16="","",E16)</f>
        <v>Vyplň údaj</v>
      </c>
      <c r="G53" s="34"/>
      <c r="H53" s="34"/>
      <c r="I53" s="123" t="s">
        <v>34</v>
      </c>
      <c r="J53" s="150" t="str">
        <f>E22</f>
        <v>Petrt Kubala</v>
      </c>
      <c r="K53" s="34"/>
      <c r="L53" s="34"/>
      <c r="M53" s="38"/>
    </row>
    <row r="54" s="1" customFormat="1" ht="10.32" customHeight="1">
      <c r="B54" s="33"/>
      <c r="C54" s="34"/>
      <c r="D54" s="34"/>
      <c r="E54" s="34"/>
      <c r="F54" s="34"/>
      <c r="G54" s="34"/>
      <c r="H54" s="34"/>
      <c r="I54" s="121"/>
      <c r="J54" s="121"/>
      <c r="K54" s="34"/>
      <c r="L54" s="34"/>
      <c r="M54" s="38"/>
    </row>
    <row r="55" s="1" customFormat="1" ht="29.28" customHeight="1">
      <c r="B55" s="33"/>
      <c r="C55" s="151" t="s">
        <v>85</v>
      </c>
      <c r="D55" s="152"/>
      <c r="E55" s="152"/>
      <c r="F55" s="152"/>
      <c r="G55" s="152"/>
      <c r="H55" s="152"/>
      <c r="I55" s="153" t="s">
        <v>86</v>
      </c>
      <c r="J55" s="153" t="s">
        <v>87</v>
      </c>
      <c r="K55" s="154" t="s">
        <v>88</v>
      </c>
      <c r="L55" s="152"/>
      <c r="M55" s="38"/>
    </row>
    <row r="56" s="1" customFormat="1" ht="10.32" customHeight="1">
      <c r="B56" s="33"/>
      <c r="C56" s="34"/>
      <c r="D56" s="34"/>
      <c r="E56" s="34"/>
      <c r="F56" s="34"/>
      <c r="G56" s="34"/>
      <c r="H56" s="34"/>
      <c r="I56" s="121"/>
      <c r="J56" s="121"/>
      <c r="K56" s="34"/>
      <c r="L56" s="34"/>
      <c r="M56" s="38"/>
    </row>
    <row r="57" s="1" customFormat="1" ht="22.8" customHeight="1">
      <c r="B57" s="33"/>
      <c r="C57" s="155" t="s">
        <v>89</v>
      </c>
      <c r="D57" s="34"/>
      <c r="E57" s="34"/>
      <c r="F57" s="34"/>
      <c r="G57" s="34"/>
      <c r="H57" s="34"/>
      <c r="I57" s="156">
        <f>Q87</f>
        <v>0</v>
      </c>
      <c r="J57" s="156">
        <f>R87</f>
        <v>0</v>
      </c>
      <c r="K57" s="93">
        <f>K87</f>
        <v>0</v>
      </c>
      <c r="L57" s="34"/>
      <c r="M57" s="38"/>
      <c r="AU57" s="12" t="s">
        <v>90</v>
      </c>
    </row>
    <row r="58" s="7" customFormat="1" ht="24.96" customHeight="1">
      <c r="B58" s="157"/>
      <c r="C58" s="158"/>
      <c r="D58" s="159" t="s">
        <v>91</v>
      </c>
      <c r="E58" s="160"/>
      <c r="F58" s="160"/>
      <c r="G58" s="160"/>
      <c r="H58" s="160"/>
      <c r="I58" s="161">
        <f>Q88</f>
        <v>0</v>
      </c>
      <c r="J58" s="161">
        <f>R88</f>
        <v>0</v>
      </c>
      <c r="K58" s="162">
        <f>K88</f>
        <v>0</v>
      </c>
      <c r="L58" s="158"/>
      <c r="M58" s="163"/>
    </row>
    <row r="59" s="8" customFormat="1" ht="19.92" customHeight="1">
      <c r="B59" s="164"/>
      <c r="C59" s="165"/>
      <c r="D59" s="166" t="s">
        <v>92</v>
      </c>
      <c r="E59" s="167"/>
      <c r="F59" s="167"/>
      <c r="G59" s="167"/>
      <c r="H59" s="167"/>
      <c r="I59" s="168">
        <f>Q89</f>
        <v>0</v>
      </c>
      <c r="J59" s="168">
        <f>R89</f>
        <v>0</v>
      </c>
      <c r="K59" s="169">
        <f>K89</f>
        <v>0</v>
      </c>
      <c r="L59" s="165"/>
      <c r="M59" s="170"/>
    </row>
    <row r="60" s="8" customFormat="1" ht="19.92" customHeight="1">
      <c r="B60" s="164"/>
      <c r="C60" s="165"/>
      <c r="D60" s="166" t="s">
        <v>93</v>
      </c>
      <c r="E60" s="167"/>
      <c r="F60" s="167"/>
      <c r="G60" s="167"/>
      <c r="H60" s="167"/>
      <c r="I60" s="168">
        <f>Q108</f>
        <v>0</v>
      </c>
      <c r="J60" s="168">
        <f>R108</f>
        <v>0</v>
      </c>
      <c r="K60" s="169">
        <f>K108</f>
        <v>0</v>
      </c>
      <c r="L60" s="165"/>
      <c r="M60" s="170"/>
    </row>
    <row r="61" s="7" customFormat="1" ht="24.96" customHeight="1">
      <c r="B61" s="157"/>
      <c r="C61" s="158"/>
      <c r="D61" s="159" t="s">
        <v>94</v>
      </c>
      <c r="E61" s="160"/>
      <c r="F61" s="160"/>
      <c r="G61" s="160"/>
      <c r="H61" s="160"/>
      <c r="I61" s="161">
        <f>Q109</f>
        <v>0</v>
      </c>
      <c r="J61" s="161">
        <f>R109</f>
        <v>0</v>
      </c>
      <c r="K61" s="162">
        <f>K109</f>
        <v>0</v>
      </c>
      <c r="L61" s="158"/>
      <c r="M61" s="163"/>
    </row>
    <row r="62" s="8" customFormat="1" ht="19.92" customHeight="1">
      <c r="B62" s="164"/>
      <c r="C62" s="165"/>
      <c r="D62" s="166" t="s">
        <v>95</v>
      </c>
      <c r="E62" s="167"/>
      <c r="F62" s="167"/>
      <c r="G62" s="167"/>
      <c r="H62" s="167"/>
      <c r="I62" s="168">
        <f>Q110</f>
        <v>0</v>
      </c>
      <c r="J62" s="168">
        <f>R110</f>
        <v>0</v>
      </c>
      <c r="K62" s="169">
        <f>K110</f>
        <v>0</v>
      </c>
      <c r="L62" s="165"/>
      <c r="M62" s="170"/>
    </row>
    <row r="63" s="8" customFormat="1" ht="19.92" customHeight="1">
      <c r="B63" s="164"/>
      <c r="C63" s="165"/>
      <c r="D63" s="166" t="s">
        <v>96</v>
      </c>
      <c r="E63" s="167"/>
      <c r="F63" s="167"/>
      <c r="G63" s="167"/>
      <c r="H63" s="167"/>
      <c r="I63" s="168">
        <f>Q119</f>
        <v>0</v>
      </c>
      <c r="J63" s="168">
        <f>R119</f>
        <v>0</v>
      </c>
      <c r="K63" s="169">
        <f>K119</f>
        <v>0</v>
      </c>
      <c r="L63" s="165"/>
      <c r="M63" s="170"/>
    </row>
    <row r="64" s="8" customFormat="1" ht="19.92" customHeight="1">
      <c r="B64" s="164"/>
      <c r="C64" s="165"/>
      <c r="D64" s="166" t="s">
        <v>97</v>
      </c>
      <c r="E64" s="167"/>
      <c r="F64" s="167"/>
      <c r="G64" s="167"/>
      <c r="H64" s="167"/>
      <c r="I64" s="168">
        <f>Q124</f>
        <v>0</v>
      </c>
      <c r="J64" s="168">
        <f>R124</f>
        <v>0</v>
      </c>
      <c r="K64" s="169">
        <f>K124</f>
        <v>0</v>
      </c>
      <c r="L64" s="165"/>
      <c r="M64" s="170"/>
    </row>
    <row r="65" s="7" customFormat="1" ht="24.96" customHeight="1">
      <c r="B65" s="157"/>
      <c r="C65" s="158"/>
      <c r="D65" s="159" t="s">
        <v>98</v>
      </c>
      <c r="E65" s="160"/>
      <c r="F65" s="160"/>
      <c r="G65" s="160"/>
      <c r="H65" s="160"/>
      <c r="I65" s="161">
        <f>Q134</f>
        <v>0</v>
      </c>
      <c r="J65" s="161">
        <f>R134</f>
        <v>0</v>
      </c>
      <c r="K65" s="162">
        <f>K134</f>
        <v>0</v>
      </c>
      <c r="L65" s="158"/>
      <c r="M65" s="163"/>
    </row>
    <row r="66" s="8" customFormat="1" ht="19.92" customHeight="1">
      <c r="B66" s="164"/>
      <c r="C66" s="165"/>
      <c r="D66" s="166" t="s">
        <v>99</v>
      </c>
      <c r="E66" s="167"/>
      <c r="F66" s="167"/>
      <c r="G66" s="167"/>
      <c r="H66" s="167"/>
      <c r="I66" s="168">
        <f>Q135</f>
        <v>0</v>
      </c>
      <c r="J66" s="168">
        <f>R135</f>
        <v>0</v>
      </c>
      <c r="K66" s="169">
        <f>K135</f>
        <v>0</v>
      </c>
      <c r="L66" s="165"/>
      <c r="M66" s="170"/>
    </row>
    <row r="67" s="8" customFormat="1" ht="19.92" customHeight="1">
      <c r="B67" s="164"/>
      <c r="C67" s="165"/>
      <c r="D67" s="166" t="s">
        <v>100</v>
      </c>
      <c r="E67" s="167"/>
      <c r="F67" s="167"/>
      <c r="G67" s="167"/>
      <c r="H67" s="167"/>
      <c r="I67" s="168">
        <f>Q137</f>
        <v>0</v>
      </c>
      <c r="J67" s="168">
        <f>R137</f>
        <v>0</v>
      </c>
      <c r="K67" s="169">
        <f>K137</f>
        <v>0</v>
      </c>
      <c r="L67" s="165"/>
      <c r="M67" s="170"/>
    </row>
    <row r="68" s="8" customFormat="1" ht="19.92" customHeight="1">
      <c r="B68" s="164"/>
      <c r="C68" s="165"/>
      <c r="D68" s="166" t="s">
        <v>101</v>
      </c>
      <c r="E68" s="167"/>
      <c r="F68" s="167"/>
      <c r="G68" s="167"/>
      <c r="H68" s="167"/>
      <c r="I68" s="168">
        <f>Q139</f>
        <v>0</v>
      </c>
      <c r="J68" s="168">
        <f>R139</f>
        <v>0</v>
      </c>
      <c r="K68" s="169">
        <f>K139</f>
        <v>0</v>
      </c>
      <c r="L68" s="165"/>
      <c r="M68" s="170"/>
    </row>
    <row r="69" s="8" customFormat="1" ht="19.92" customHeight="1">
      <c r="B69" s="164"/>
      <c r="C69" s="165"/>
      <c r="D69" s="166" t="s">
        <v>102</v>
      </c>
      <c r="E69" s="167"/>
      <c r="F69" s="167"/>
      <c r="G69" s="167"/>
      <c r="H69" s="167"/>
      <c r="I69" s="168">
        <f>Q141</f>
        <v>0</v>
      </c>
      <c r="J69" s="168">
        <f>R141</f>
        <v>0</v>
      </c>
      <c r="K69" s="169">
        <f>K141</f>
        <v>0</v>
      </c>
      <c r="L69" s="165"/>
      <c r="M69" s="170"/>
    </row>
    <row r="70" s="1" customFormat="1" ht="21.84" customHeight="1">
      <c r="B70" s="33"/>
      <c r="C70" s="34"/>
      <c r="D70" s="34"/>
      <c r="E70" s="34"/>
      <c r="F70" s="34"/>
      <c r="G70" s="34"/>
      <c r="H70" s="34"/>
      <c r="I70" s="121"/>
      <c r="J70" s="121"/>
      <c r="K70" s="34"/>
      <c r="L70" s="34"/>
      <c r="M70" s="38"/>
    </row>
    <row r="71" s="1" customFormat="1" ht="6.96" customHeight="1">
      <c r="B71" s="52"/>
      <c r="C71" s="53"/>
      <c r="D71" s="53"/>
      <c r="E71" s="53"/>
      <c r="F71" s="53"/>
      <c r="G71" s="53"/>
      <c r="H71" s="53"/>
      <c r="I71" s="146"/>
      <c r="J71" s="146"/>
      <c r="K71" s="53"/>
      <c r="L71" s="53"/>
      <c r="M71" s="38"/>
    </row>
    <row r="75" s="1" customFormat="1" ht="6.96" customHeight="1">
      <c r="B75" s="54"/>
      <c r="C75" s="55"/>
      <c r="D75" s="55"/>
      <c r="E75" s="55"/>
      <c r="F75" s="55"/>
      <c r="G75" s="55"/>
      <c r="H75" s="55"/>
      <c r="I75" s="149"/>
      <c r="J75" s="149"/>
      <c r="K75" s="55"/>
      <c r="L75" s="55"/>
      <c r="M75" s="38"/>
    </row>
    <row r="76" s="1" customFormat="1" ht="24.96" customHeight="1">
      <c r="B76" s="33"/>
      <c r="C76" s="18" t="s">
        <v>103</v>
      </c>
      <c r="D76" s="34"/>
      <c r="E76" s="34"/>
      <c r="F76" s="34"/>
      <c r="G76" s="34"/>
      <c r="H76" s="34"/>
      <c r="I76" s="121"/>
      <c r="J76" s="121"/>
      <c r="K76" s="34"/>
      <c r="L76" s="34"/>
      <c r="M76" s="38"/>
    </row>
    <row r="77" s="1" customFormat="1" ht="6.96" customHeight="1">
      <c r="B77" s="33"/>
      <c r="C77" s="34"/>
      <c r="D77" s="34"/>
      <c r="E77" s="34"/>
      <c r="F77" s="34"/>
      <c r="G77" s="34"/>
      <c r="H77" s="34"/>
      <c r="I77" s="121"/>
      <c r="J77" s="121"/>
      <c r="K77" s="34"/>
      <c r="L77" s="34"/>
      <c r="M77" s="38"/>
    </row>
    <row r="78" s="1" customFormat="1" ht="12" customHeight="1">
      <c r="B78" s="33"/>
      <c r="C78" s="27" t="s">
        <v>17</v>
      </c>
      <c r="D78" s="34"/>
      <c r="E78" s="34"/>
      <c r="F78" s="34"/>
      <c r="G78" s="34"/>
      <c r="H78" s="34"/>
      <c r="I78" s="121"/>
      <c r="J78" s="121"/>
      <c r="K78" s="34"/>
      <c r="L78" s="34"/>
      <c r="M78" s="38"/>
    </row>
    <row r="79" s="1" customFormat="1" ht="16.5" customHeight="1">
      <c r="B79" s="33"/>
      <c r="C79" s="34"/>
      <c r="D79" s="34"/>
      <c r="E79" s="59" t="str">
        <f>E7</f>
        <v>VO parkoviště, Čajkovského (ZUŠ), Karviná</v>
      </c>
      <c r="F79" s="34"/>
      <c r="G79" s="34"/>
      <c r="H79" s="34"/>
      <c r="I79" s="121"/>
      <c r="J79" s="121"/>
      <c r="K79" s="34"/>
      <c r="L79" s="34"/>
      <c r="M79" s="38"/>
    </row>
    <row r="80" s="1" customFormat="1" ht="6.96" customHeight="1">
      <c r="B80" s="33"/>
      <c r="C80" s="34"/>
      <c r="D80" s="34"/>
      <c r="E80" s="34"/>
      <c r="F80" s="34"/>
      <c r="G80" s="34"/>
      <c r="H80" s="34"/>
      <c r="I80" s="121"/>
      <c r="J80" s="121"/>
      <c r="K80" s="34"/>
      <c r="L80" s="34"/>
      <c r="M80" s="38"/>
    </row>
    <row r="81" s="1" customFormat="1" ht="12" customHeight="1">
      <c r="B81" s="33"/>
      <c r="C81" s="27" t="s">
        <v>21</v>
      </c>
      <c r="D81" s="34"/>
      <c r="E81" s="34"/>
      <c r="F81" s="22" t="str">
        <f>F10</f>
        <v xml:space="preserve"> </v>
      </c>
      <c r="G81" s="34"/>
      <c r="H81" s="34"/>
      <c r="I81" s="123" t="s">
        <v>23</v>
      </c>
      <c r="J81" s="125" t="str">
        <f>IF(J10="","",J10)</f>
        <v>19. 2. 2019</v>
      </c>
      <c r="K81" s="34"/>
      <c r="L81" s="34"/>
      <c r="M81" s="38"/>
    </row>
    <row r="82" s="1" customFormat="1" ht="6.96" customHeight="1">
      <c r="B82" s="33"/>
      <c r="C82" s="34"/>
      <c r="D82" s="34"/>
      <c r="E82" s="34"/>
      <c r="F82" s="34"/>
      <c r="G82" s="34"/>
      <c r="H82" s="34"/>
      <c r="I82" s="121"/>
      <c r="J82" s="121"/>
      <c r="K82" s="34"/>
      <c r="L82" s="34"/>
      <c r="M82" s="38"/>
    </row>
    <row r="83" s="1" customFormat="1" ht="13.65" customHeight="1">
      <c r="B83" s="33"/>
      <c r="C83" s="27" t="s">
        <v>25</v>
      </c>
      <c r="D83" s="34"/>
      <c r="E83" s="34"/>
      <c r="F83" s="22" t="str">
        <f>E13</f>
        <v xml:space="preserve"> </v>
      </c>
      <c r="G83" s="34"/>
      <c r="H83" s="34"/>
      <c r="I83" s="123" t="s">
        <v>30</v>
      </c>
      <c r="J83" s="150" t="str">
        <f>E19</f>
        <v>Petr Kubala</v>
      </c>
      <c r="K83" s="34"/>
      <c r="L83" s="34"/>
      <c r="M83" s="38"/>
    </row>
    <row r="84" s="1" customFormat="1" ht="13.65" customHeight="1">
      <c r="B84" s="33"/>
      <c r="C84" s="27" t="s">
        <v>28</v>
      </c>
      <c r="D84" s="34"/>
      <c r="E84" s="34"/>
      <c r="F84" s="22" t="str">
        <f>IF(E16="","",E16)</f>
        <v>Vyplň údaj</v>
      </c>
      <c r="G84" s="34"/>
      <c r="H84" s="34"/>
      <c r="I84" s="123" t="s">
        <v>34</v>
      </c>
      <c r="J84" s="150" t="str">
        <f>E22</f>
        <v>Petrt Kubala</v>
      </c>
      <c r="K84" s="34"/>
      <c r="L84" s="34"/>
      <c r="M84" s="38"/>
    </row>
    <row r="85" s="1" customFormat="1" ht="10.32" customHeight="1">
      <c r="B85" s="33"/>
      <c r="C85" s="34"/>
      <c r="D85" s="34"/>
      <c r="E85" s="34"/>
      <c r="F85" s="34"/>
      <c r="G85" s="34"/>
      <c r="H85" s="34"/>
      <c r="I85" s="121"/>
      <c r="J85" s="121"/>
      <c r="K85" s="34"/>
      <c r="L85" s="34"/>
      <c r="M85" s="38"/>
    </row>
    <row r="86" s="9" customFormat="1" ht="29.28" customHeight="1">
      <c r="B86" s="171"/>
      <c r="C86" s="172" t="s">
        <v>104</v>
      </c>
      <c r="D86" s="173" t="s">
        <v>56</v>
      </c>
      <c r="E86" s="173" t="s">
        <v>52</v>
      </c>
      <c r="F86" s="173" t="s">
        <v>53</v>
      </c>
      <c r="G86" s="173" t="s">
        <v>105</v>
      </c>
      <c r="H86" s="173" t="s">
        <v>106</v>
      </c>
      <c r="I86" s="174" t="s">
        <v>107</v>
      </c>
      <c r="J86" s="174" t="s">
        <v>108</v>
      </c>
      <c r="K86" s="173" t="s">
        <v>88</v>
      </c>
      <c r="L86" s="175" t="s">
        <v>109</v>
      </c>
      <c r="M86" s="176"/>
      <c r="N86" s="83" t="s">
        <v>1</v>
      </c>
      <c r="O86" s="84" t="s">
        <v>41</v>
      </c>
      <c r="P86" s="84" t="s">
        <v>110</v>
      </c>
      <c r="Q86" s="84" t="s">
        <v>111</v>
      </c>
      <c r="R86" s="84" t="s">
        <v>112</v>
      </c>
      <c r="S86" s="84" t="s">
        <v>113</v>
      </c>
      <c r="T86" s="84" t="s">
        <v>114</v>
      </c>
      <c r="U86" s="84" t="s">
        <v>115</v>
      </c>
      <c r="V86" s="84" t="s">
        <v>116</v>
      </c>
      <c r="W86" s="84" t="s">
        <v>117</v>
      </c>
      <c r="X86" s="85" t="s">
        <v>118</v>
      </c>
    </row>
    <row r="87" s="1" customFormat="1" ht="22.8" customHeight="1">
      <c r="B87" s="33"/>
      <c r="C87" s="90" t="s">
        <v>119</v>
      </c>
      <c r="D87" s="34"/>
      <c r="E87" s="34"/>
      <c r="F87" s="34"/>
      <c r="G87" s="34"/>
      <c r="H87" s="34"/>
      <c r="I87" s="121"/>
      <c r="J87" s="121"/>
      <c r="K87" s="177">
        <f>BK87</f>
        <v>0</v>
      </c>
      <c r="L87" s="34"/>
      <c r="M87" s="38"/>
      <c r="N87" s="86"/>
      <c r="O87" s="87"/>
      <c r="P87" s="87"/>
      <c r="Q87" s="178">
        <f>Q88+Q109+Q134</f>
        <v>0</v>
      </c>
      <c r="R87" s="178">
        <f>R88+R109+R134</f>
        <v>0</v>
      </c>
      <c r="S87" s="87"/>
      <c r="T87" s="179">
        <f>T88+T109+T134</f>
        <v>0</v>
      </c>
      <c r="U87" s="87"/>
      <c r="V87" s="179">
        <f>V88+V109+V134</f>
        <v>565.6780455999999</v>
      </c>
      <c r="W87" s="87"/>
      <c r="X87" s="180">
        <f>X88+X109+X134</f>
        <v>0</v>
      </c>
      <c r="AT87" s="12" t="s">
        <v>72</v>
      </c>
      <c r="AU87" s="12" t="s">
        <v>90</v>
      </c>
      <c r="BK87" s="181">
        <f>BK88+BK109+BK134</f>
        <v>0</v>
      </c>
    </row>
    <row r="88" s="10" customFormat="1" ht="25.92" customHeight="1">
      <c r="B88" s="182"/>
      <c r="C88" s="183"/>
      <c r="D88" s="184" t="s">
        <v>72</v>
      </c>
      <c r="E88" s="185" t="s">
        <v>120</v>
      </c>
      <c r="F88" s="185" t="s">
        <v>121</v>
      </c>
      <c r="G88" s="183"/>
      <c r="H88" s="183"/>
      <c r="I88" s="186"/>
      <c r="J88" s="186"/>
      <c r="K88" s="187">
        <f>BK88</f>
        <v>0</v>
      </c>
      <c r="L88" s="183"/>
      <c r="M88" s="188"/>
      <c r="N88" s="189"/>
      <c r="O88" s="190"/>
      <c r="P88" s="190"/>
      <c r="Q88" s="191">
        <f>Q89+Q108</f>
        <v>0</v>
      </c>
      <c r="R88" s="191">
        <f>R89+R108</f>
        <v>0</v>
      </c>
      <c r="S88" s="190"/>
      <c r="T88" s="192">
        <f>T89+T108</f>
        <v>0</v>
      </c>
      <c r="U88" s="190"/>
      <c r="V88" s="192">
        <f>V89+V108</f>
        <v>2.7092999999999998</v>
      </c>
      <c r="W88" s="190"/>
      <c r="X88" s="193">
        <f>X89+X108</f>
        <v>0</v>
      </c>
      <c r="AR88" s="194" t="s">
        <v>80</v>
      </c>
      <c r="AT88" s="195" t="s">
        <v>72</v>
      </c>
      <c r="AU88" s="195" t="s">
        <v>73</v>
      </c>
      <c r="AY88" s="194" t="s">
        <v>122</v>
      </c>
      <c r="BK88" s="196">
        <f>BK89+BK108</f>
        <v>0</v>
      </c>
    </row>
    <row r="89" s="10" customFormat="1" ht="22.8" customHeight="1">
      <c r="B89" s="182"/>
      <c r="C89" s="183"/>
      <c r="D89" s="184" t="s">
        <v>72</v>
      </c>
      <c r="E89" s="197" t="s">
        <v>123</v>
      </c>
      <c r="F89" s="197" t="s">
        <v>124</v>
      </c>
      <c r="G89" s="183"/>
      <c r="H89" s="183"/>
      <c r="I89" s="186"/>
      <c r="J89" s="186"/>
      <c r="K89" s="198">
        <f>BK89</f>
        <v>0</v>
      </c>
      <c r="L89" s="183"/>
      <c r="M89" s="188"/>
      <c r="N89" s="189"/>
      <c r="O89" s="190"/>
      <c r="P89" s="190"/>
      <c r="Q89" s="191">
        <f>SUM(Q90:Q107)</f>
        <v>0</v>
      </c>
      <c r="R89" s="191">
        <f>SUM(R90:R107)</f>
        <v>0</v>
      </c>
      <c r="S89" s="190"/>
      <c r="T89" s="192">
        <f>SUM(T90:T107)</f>
        <v>0</v>
      </c>
      <c r="U89" s="190"/>
      <c r="V89" s="192">
        <f>SUM(V90:V107)</f>
        <v>2.7092999999999998</v>
      </c>
      <c r="W89" s="190"/>
      <c r="X89" s="193">
        <f>SUM(X90:X107)</f>
        <v>0</v>
      </c>
      <c r="AR89" s="194" t="s">
        <v>80</v>
      </c>
      <c r="AT89" s="195" t="s">
        <v>72</v>
      </c>
      <c r="AU89" s="195" t="s">
        <v>78</v>
      </c>
      <c r="AY89" s="194" t="s">
        <v>122</v>
      </c>
      <c r="BK89" s="196">
        <f>SUM(BK90:BK107)</f>
        <v>0</v>
      </c>
    </row>
    <row r="90" s="1" customFormat="1" ht="22.5" customHeight="1">
      <c r="B90" s="33"/>
      <c r="C90" s="199" t="s">
        <v>78</v>
      </c>
      <c r="D90" s="199" t="s">
        <v>125</v>
      </c>
      <c r="E90" s="200" t="s">
        <v>126</v>
      </c>
      <c r="F90" s="201" t="s">
        <v>127</v>
      </c>
      <c r="G90" s="202" t="s">
        <v>128</v>
      </c>
      <c r="H90" s="203">
        <v>250</v>
      </c>
      <c r="I90" s="204"/>
      <c r="J90" s="204"/>
      <c r="K90" s="205">
        <f>ROUND(P90*H90,2)</f>
        <v>0</v>
      </c>
      <c r="L90" s="201" t="s">
        <v>129</v>
      </c>
      <c r="M90" s="38"/>
      <c r="N90" s="206" t="s">
        <v>1</v>
      </c>
      <c r="O90" s="207" t="s">
        <v>42</v>
      </c>
      <c r="P90" s="208">
        <f>I90+J90</f>
        <v>0</v>
      </c>
      <c r="Q90" s="208">
        <f>ROUND(I90*H90,2)</f>
        <v>0</v>
      </c>
      <c r="R90" s="208">
        <f>ROUND(J90*H90,2)</f>
        <v>0</v>
      </c>
      <c r="S90" s="74"/>
      <c r="T90" s="209">
        <f>S90*H90</f>
        <v>0</v>
      </c>
      <c r="U90" s="209">
        <v>0</v>
      </c>
      <c r="V90" s="209">
        <f>U90*H90</f>
        <v>0</v>
      </c>
      <c r="W90" s="209">
        <v>0</v>
      </c>
      <c r="X90" s="210">
        <f>W90*H90</f>
        <v>0</v>
      </c>
      <c r="AR90" s="12" t="s">
        <v>130</v>
      </c>
      <c r="AT90" s="12" t="s">
        <v>125</v>
      </c>
      <c r="AU90" s="12" t="s">
        <v>80</v>
      </c>
      <c r="AY90" s="12" t="s">
        <v>122</v>
      </c>
      <c r="BE90" s="211">
        <f>IF(O90="základní",K90,0)</f>
        <v>0</v>
      </c>
      <c r="BF90" s="211">
        <f>IF(O90="snížená",K90,0)</f>
        <v>0</v>
      </c>
      <c r="BG90" s="211">
        <f>IF(O90="zákl. přenesená",K90,0)</f>
        <v>0</v>
      </c>
      <c r="BH90" s="211">
        <f>IF(O90="sníž. přenesená",K90,0)</f>
        <v>0</v>
      </c>
      <c r="BI90" s="211">
        <f>IF(O90="nulová",K90,0)</f>
        <v>0</v>
      </c>
      <c r="BJ90" s="12" t="s">
        <v>78</v>
      </c>
      <c r="BK90" s="211">
        <f>ROUND(P90*H90,2)</f>
        <v>0</v>
      </c>
      <c r="BL90" s="12" t="s">
        <v>130</v>
      </c>
      <c r="BM90" s="12" t="s">
        <v>131</v>
      </c>
    </row>
    <row r="91" s="1" customFormat="1" ht="16.5" customHeight="1">
      <c r="B91" s="33"/>
      <c r="C91" s="212" t="s">
        <v>80</v>
      </c>
      <c r="D91" s="212" t="s">
        <v>132</v>
      </c>
      <c r="E91" s="213" t="s">
        <v>133</v>
      </c>
      <c r="F91" s="214" t="s">
        <v>134</v>
      </c>
      <c r="G91" s="215" t="s">
        <v>128</v>
      </c>
      <c r="H91" s="216">
        <v>250</v>
      </c>
      <c r="I91" s="217"/>
      <c r="J91" s="218"/>
      <c r="K91" s="219">
        <f>ROUND(P91*H91,2)</f>
        <v>0</v>
      </c>
      <c r="L91" s="214" t="s">
        <v>129</v>
      </c>
      <c r="M91" s="220"/>
      <c r="N91" s="221" t="s">
        <v>1</v>
      </c>
      <c r="O91" s="207" t="s">
        <v>42</v>
      </c>
      <c r="P91" s="208">
        <f>I91+J91</f>
        <v>0</v>
      </c>
      <c r="Q91" s="208">
        <f>ROUND(I91*H91,2)</f>
        <v>0</v>
      </c>
      <c r="R91" s="208">
        <f>ROUND(J91*H91,2)</f>
        <v>0</v>
      </c>
      <c r="S91" s="74"/>
      <c r="T91" s="209">
        <f>S91*H91</f>
        <v>0</v>
      </c>
      <c r="U91" s="209">
        <v>0.00027</v>
      </c>
      <c r="V91" s="209">
        <f>U91*H91</f>
        <v>0.067500000000000004</v>
      </c>
      <c r="W91" s="209">
        <v>0</v>
      </c>
      <c r="X91" s="210">
        <f>W91*H91</f>
        <v>0</v>
      </c>
      <c r="AR91" s="12" t="s">
        <v>135</v>
      </c>
      <c r="AT91" s="12" t="s">
        <v>132</v>
      </c>
      <c r="AU91" s="12" t="s">
        <v>80</v>
      </c>
      <c r="AY91" s="12" t="s">
        <v>122</v>
      </c>
      <c r="BE91" s="211">
        <f>IF(O91="základní",K91,0)</f>
        <v>0</v>
      </c>
      <c r="BF91" s="211">
        <f>IF(O91="snížená",K91,0)</f>
        <v>0</v>
      </c>
      <c r="BG91" s="211">
        <f>IF(O91="zákl. přenesená",K91,0)</f>
        <v>0</v>
      </c>
      <c r="BH91" s="211">
        <f>IF(O91="sníž. přenesená",K91,0)</f>
        <v>0</v>
      </c>
      <c r="BI91" s="211">
        <f>IF(O91="nulová",K91,0)</f>
        <v>0</v>
      </c>
      <c r="BJ91" s="12" t="s">
        <v>78</v>
      </c>
      <c r="BK91" s="211">
        <f>ROUND(P91*H91,2)</f>
        <v>0</v>
      </c>
      <c r="BL91" s="12" t="s">
        <v>130</v>
      </c>
      <c r="BM91" s="12" t="s">
        <v>136</v>
      </c>
    </row>
    <row r="92" s="1" customFormat="1" ht="22.5" customHeight="1">
      <c r="B92" s="33"/>
      <c r="C92" s="199" t="s">
        <v>137</v>
      </c>
      <c r="D92" s="199" t="s">
        <v>125</v>
      </c>
      <c r="E92" s="200" t="s">
        <v>138</v>
      </c>
      <c r="F92" s="201" t="s">
        <v>139</v>
      </c>
      <c r="G92" s="202" t="s">
        <v>128</v>
      </c>
      <c r="H92" s="203">
        <v>70</v>
      </c>
      <c r="I92" s="204"/>
      <c r="J92" s="204"/>
      <c r="K92" s="205">
        <f>ROUND(P92*H92,2)</f>
        <v>0</v>
      </c>
      <c r="L92" s="201" t="s">
        <v>129</v>
      </c>
      <c r="M92" s="38"/>
      <c r="N92" s="206" t="s">
        <v>1</v>
      </c>
      <c r="O92" s="207" t="s">
        <v>42</v>
      </c>
      <c r="P92" s="208">
        <f>I92+J92</f>
        <v>0</v>
      </c>
      <c r="Q92" s="208">
        <f>ROUND(I92*H92,2)</f>
        <v>0</v>
      </c>
      <c r="R92" s="208">
        <f>ROUND(J92*H92,2)</f>
        <v>0</v>
      </c>
      <c r="S92" s="74"/>
      <c r="T92" s="209">
        <f>S92*H92</f>
        <v>0</v>
      </c>
      <c r="U92" s="209">
        <v>0</v>
      </c>
      <c r="V92" s="209">
        <f>U92*H92</f>
        <v>0</v>
      </c>
      <c r="W92" s="209">
        <v>0</v>
      </c>
      <c r="X92" s="210">
        <f>W92*H92</f>
        <v>0</v>
      </c>
      <c r="AR92" s="12" t="s">
        <v>130</v>
      </c>
      <c r="AT92" s="12" t="s">
        <v>125</v>
      </c>
      <c r="AU92" s="12" t="s">
        <v>80</v>
      </c>
      <c r="AY92" s="12" t="s">
        <v>122</v>
      </c>
      <c r="BE92" s="211">
        <f>IF(O92="základní",K92,0)</f>
        <v>0</v>
      </c>
      <c r="BF92" s="211">
        <f>IF(O92="snížená",K92,0)</f>
        <v>0</v>
      </c>
      <c r="BG92" s="211">
        <f>IF(O92="zákl. přenesená",K92,0)</f>
        <v>0</v>
      </c>
      <c r="BH92" s="211">
        <f>IF(O92="sníž. přenesená",K92,0)</f>
        <v>0</v>
      </c>
      <c r="BI92" s="211">
        <f>IF(O92="nulová",K92,0)</f>
        <v>0</v>
      </c>
      <c r="BJ92" s="12" t="s">
        <v>78</v>
      </c>
      <c r="BK92" s="211">
        <f>ROUND(P92*H92,2)</f>
        <v>0</v>
      </c>
      <c r="BL92" s="12" t="s">
        <v>130</v>
      </c>
      <c r="BM92" s="12" t="s">
        <v>140</v>
      </c>
    </row>
    <row r="93" s="1" customFormat="1" ht="16.5" customHeight="1">
      <c r="B93" s="33"/>
      <c r="C93" s="212" t="s">
        <v>141</v>
      </c>
      <c r="D93" s="212" t="s">
        <v>132</v>
      </c>
      <c r="E93" s="213" t="s">
        <v>142</v>
      </c>
      <c r="F93" s="214" t="s">
        <v>143</v>
      </c>
      <c r="G93" s="215" t="s">
        <v>128</v>
      </c>
      <c r="H93" s="216">
        <v>70</v>
      </c>
      <c r="I93" s="217"/>
      <c r="J93" s="218"/>
      <c r="K93" s="219">
        <f>ROUND(P93*H93,2)</f>
        <v>0</v>
      </c>
      <c r="L93" s="214" t="s">
        <v>129</v>
      </c>
      <c r="M93" s="220"/>
      <c r="N93" s="221" t="s">
        <v>1</v>
      </c>
      <c r="O93" s="207" t="s">
        <v>42</v>
      </c>
      <c r="P93" s="208">
        <f>I93+J93</f>
        <v>0</v>
      </c>
      <c r="Q93" s="208">
        <f>ROUND(I93*H93,2)</f>
        <v>0</v>
      </c>
      <c r="R93" s="208">
        <f>ROUND(J93*H93,2)</f>
        <v>0</v>
      </c>
      <c r="S93" s="74"/>
      <c r="T93" s="209">
        <f>S93*H93</f>
        <v>0</v>
      </c>
      <c r="U93" s="209">
        <v>0.00012</v>
      </c>
      <c r="V93" s="209">
        <f>U93*H93</f>
        <v>0.0083999999999999995</v>
      </c>
      <c r="W93" s="209">
        <v>0</v>
      </c>
      <c r="X93" s="210">
        <f>W93*H93</f>
        <v>0</v>
      </c>
      <c r="AR93" s="12" t="s">
        <v>135</v>
      </c>
      <c r="AT93" s="12" t="s">
        <v>132</v>
      </c>
      <c r="AU93" s="12" t="s">
        <v>80</v>
      </c>
      <c r="AY93" s="12" t="s">
        <v>122</v>
      </c>
      <c r="BE93" s="211">
        <f>IF(O93="základní",K93,0)</f>
        <v>0</v>
      </c>
      <c r="BF93" s="211">
        <f>IF(O93="snížená",K93,0)</f>
        <v>0</v>
      </c>
      <c r="BG93" s="211">
        <f>IF(O93="zákl. přenesená",K93,0)</f>
        <v>0</v>
      </c>
      <c r="BH93" s="211">
        <f>IF(O93="sníž. přenesená",K93,0)</f>
        <v>0</v>
      </c>
      <c r="BI93" s="211">
        <f>IF(O93="nulová",K93,0)</f>
        <v>0</v>
      </c>
      <c r="BJ93" s="12" t="s">
        <v>78</v>
      </c>
      <c r="BK93" s="211">
        <f>ROUND(P93*H93,2)</f>
        <v>0</v>
      </c>
      <c r="BL93" s="12" t="s">
        <v>130</v>
      </c>
      <c r="BM93" s="12" t="s">
        <v>144</v>
      </c>
    </row>
    <row r="94" s="1" customFormat="1" ht="22.5" customHeight="1">
      <c r="B94" s="33"/>
      <c r="C94" s="199" t="s">
        <v>145</v>
      </c>
      <c r="D94" s="199" t="s">
        <v>125</v>
      </c>
      <c r="E94" s="200" t="s">
        <v>146</v>
      </c>
      <c r="F94" s="201" t="s">
        <v>147</v>
      </c>
      <c r="G94" s="202" t="s">
        <v>128</v>
      </c>
      <c r="H94" s="203">
        <v>240</v>
      </c>
      <c r="I94" s="204"/>
      <c r="J94" s="204"/>
      <c r="K94" s="205">
        <f>ROUND(P94*H94,2)</f>
        <v>0</v>
      </c>
      <c r="L94" s="201" t="s">
        <v>129</v>
      </c>
      <c r="M94" s="38"/>
      <c r="N94" s="206" t="s">
        <v>1</v>
      </c>
      <c r="O94" s="207" t="s">
        <v>42</v>
      </c>
      <c r="P94" s="208">
        <f>I94+J94</f>
        <v>0</v>
      </c>
      <c r="Q94" s="208">
        <f>ROUND(I94*H94,2)</f>
        <v>0</v>
      </c>
      <c r="R94" s="208">
        <f>ROUND(J94*H94,2)</f>
        <v>0</v>
      </c>
      <c r="S94" s="74"/>
      <c r="T94" s="209">
        <f>S94*H94</f>
        <v>0</v>
      </c>
      <c r="U94" s="209">
        <v>0</v>
      </c>
      <c r="V94" s="209">
        <f>U94*H94</f>
        <v>0</v>
      </c>
      <c r="W94" s="209">
        <v>0</v>
      </c>
      <c r="X94" s="210">
        <f>W94*H94</f>
        <v>0</v>
      </c>
      <c r="AR94" s="12" t="s">
        <v>130</v>
      </c>
      <c r="AT94" s="12" t="s">
        <v>125</v>
      </c>
      <c r="AU94" s="12" t="s">
        <v>80</v>
      </c>
      <c r="AY94" s="12" t="s">
        <v>122</v>
      </c>
      <c r="BE94" s="211">
        <f>IF(O94="základní",K94,0)</f>
        <v>0</v>
      </c>
      <c r="BF94" s="211">
        <f>IF(O94="snížená",K94,0)</f>
        <v>0</v>
      </c>
      <c r="BG94" s="211">
        <f>IF(O94="zákl. přenesená",K94,0)</f>
        <v>0</v>
      </c>
      <c r="BH94" s="211">
        <f>IF(O94="sníž. přenesená",K94,0)</f>
        <v>0</v>
      </c>
      <c r="BI94" s="211">
        <f>IF(O94="nulová",K94,0)</f>
        <v>0</v>
      </c>
      <c r="BJ94" s="12" t="s">
        <v>78</v>
      </c>
      <c r="BK94" s="211">
        <f>ROUND(P94*H94,2)</f>
        <v>0</v>
      </c>
      <c r="BL94" s="12" t="s">
        <v>130</v>
      </c>
      <c r="BM94" s="12" t="s">
        <v>148</v>
      </c>
    </row>
    <row r="95" s="1" customFormat="1" ht="16.5" customHeight="1">
      <c r="B95" s="33"/>
      <c r="C95" s="212" t="s">
        <v>149</v>
      </c>
      <c r="D95" s="212" t="s">
        <v>132</v>
      </c>
      <c r="E95" s="213" t="s">
        <v>150</v>
      </c>
      <c r="F95" s="214" t="s">
        <v>151</v>
      </c>
      <c r="G95" s="215" t="s">
        <v>128</v>
      </c>
      <c r="H95" s="216">
        <v>240</v>
      </c>
      <c r="I95" s="217"/>
      <c r="J95" s="218"/>
      <c r="K95" s="219">
        <f>ROUND(P95*H95,2)</f>
        <v>0</v>
      </c>
      <c r="L95" s="214" t="s">
        <v>129</v>
      </c>
      <c r="M95" s="220"/>
      <c r="N95" s="221" t="s">
        <v>1</v>
      </c>
      <c r="O95" s="207" t="s">
        <v>42</v>
      </c>
      <c r="P95" s="208">
        <f>I95+J95</f>
        <v>0</v>
      </c>
      <c r="Q95" s="208">
        <f>ROUND(I95*H95,2)</f>
        <v>0</v>
      </c>
      <c r="R95" s="208">
        <f>ROUND(J95*H95,2)</f>
        <v>0</v>
      </c>
      <c r="S95" s="74"/>
      <c r="T95" s="209">
        <f>S95*H95</f>
        <v>0</v>
      </c>
      <c r="U95" s="209">
        <v>0.00063000000000000003</v>
      </c>
      <c r="V95" s="209">
        <f>U95*H95</f>
        <v>0.1512</v>
      </c>
      <c r="W95" s="209">
        <v>0</v>
      </c>
      <c r="X95" s="210">
        <f>W95*H95</f>
        <v>0</v>
      </c>
      <c r="AR95" s="12" t="s">
        <v>135</v>
      </c>
      <c r="AT95" s="12" t="s">
        <v>132</v>
      </c>
      <c r="AU95" s="12" t="s">
        <v>80</v>
      </c>
      <c r="AY95" s="12" t="s">
        <v>122</v>
      </c>
      <c r="BE95" s="211">
        <f>IF(O95="základní",K95,0)</f>
        <v>0</v>
      </c>
      <c r="BF95" s="211">
        <f>IF(O95="snížená",K95,0)</f>
        <v>0</v>
      </c>
      <c r="BG95" s="211">
        <f>IF(O95="zákl. přenesená",K95,0)</f>
        <v>0</v>
      </c>
      <c r="BH95" s="211">
        <f>IF(O95="sníž. přenesená",K95,0)</f>
        <v>0</v>
      </c>
      <c r="BI95" s="211">
        <f>IF(O95="nulová",K95,0)</f>
        <v>0</v>
      </c>
      <c r="BJ95" s="12" t="s">
        <v>78</v>
      </c>
      <c r="BK95" s="211">
        <f>ROUND(P95*H95,2)</f>
        <v>0</v>
      </c>
      <c r="BL95" s="12" t="s">
        <v>130</v>
      </c>
      <c r="BM95" s="12" t="s">
        <v>152</v>
      </c>
    </row>
    <row r="96" s="1" customFormat="1" ht="22.5" customHeight="1">
      <c r="B96" s="33"/>
      <c r="C96" s="199" t="s">
        <v>153</v>
      </c>
      <c r="D96" s="199" t="s">
        <v>125</v>
      </c>
      <c r="E96" s="200" t="s">
        <v>154</v>
      </c>
      <c r="F96" s="201" t="s">
        <v>155</v>
      </c>
      <c r="G96" s="202" t="s">
        <v>128</v>
      </c>
      <c r="H96" s="203">
        <v>20</v>
      </c>
      <c r="I96" s="204"/>
      <c r="J96" s="204"/>
      <c r="K96" s="205">
        <f>ROUND(P96*H96,2)</f>
        <v>0</v>
      </c>
      <c r="L96" s="201" t="s">
        <v>129</v>
      </c>
      <c r="M96" s="38"/>
      <c r="N96" s="206" t="s">
        <v>1</v>
      </c>
      <c r="O96" s="207" t="s">
        <v>42</v>
      </c>
      <c r="P96" s="208">
        <f>I96+J96</f>
        <v>0</v>
      </c>
      <c r="Q96" s="208">
        <f>ROUND(I96*H96,2)</f>
        <v>0</v>
      </c>
      <c r="R96" s="208">
        <f>ROUND(J96*H96,2)</f>
        <v>0</v>
      </c>
      <c r="S96" s="74"/>
      <c r="T96" s="209">
        <f>S96*H96</f>
        <v>0</v>
      </c>
      <c r="U96" s="209">
        <v>0</v>
      </c>
      <c r="V96" s="209">
        <f>U96*H96</f>
        <v>0</v>
      </c>
      <c r="W96" s="209">
        <v>0</v>
      </c>
      <c r="X96" s="210">
        <f>W96*H96</f>
        <v>0</v>
      </c>
      <c r="AR96" s="12" t="s">
        <v>130</v>
      </c>
      <c r="AT96" s="12" t="s">
        <v>125</v>
      </c>
      <c r="AU96" s="12" t="s">
        <v>80</v>
      </c>
      <c r="AY96" s="12" t="s">
        <v>122</v>
      </c>
      <c r="BE96" s="211">
        <f>IF(O96="základní",K96,0)</f>
        <v>0</v>
      </c>
      <c r="BF96" s="211">
        <f>IF(O96="snížená",K96,0)</f>
        <v>0</v>
      </c>
      <c r="BG96" s="211">
        <f>IF(O96="zákl. přenesená",K96,0)</f>
        <v>0</v>
      </c>
      <c r="BH96" s="211">
        <f>IF(O96="sníž. přenesená",K96,0)</f>
        <v>0</v>
      </c>
      <c r="BI96" s="211">
        <f>IF(O96="nulová",K96,0)</f>
        <v>0</v>
      </c>
      <c r="BJ96" s="12" t="s">
        <v>78</v>
      </c>
      <c r="BK96" s="211">
        <f>ROUND(P96*H96,2)</f>
        <v>0</v>
      </c>
      <c r="BL96" s="12" t="s">
        <v>130</v>
      </c>
      <c r="BM96" s="12" t="s">
        <v>156</v>
      </c>
    </row>
    <row r="97" s="1" customFormat="1" ht="16.5" customHeight="1">
      <c r="B97" s="33"/>
      <c r="C97" s="212" t="s">
        <v>157</v>
      </c>
      <c r="D97" s="212" t="s">
        <v>132</v>
      </c>
      <c r="E97" s="213" t="s">
        <v>158</v>
      </c>
      <c r="F97" s="214" t="s">
        <v>159</v>
      </c>
      <c r="G97" s="215" t="s">
        <v>128</v>
      </c>
      <c r="H97" s="216">
        <v>20</v>
      </c>
      <c r="I97" s="217"/>
      <c r="J97" s="218"/>
      <c r="K97" s="219">
        <f>ROUND(P97*H97,2)</f>
        <v>0</v>
      </c>
      <c r="L97" s="214" t="s">
        <v>129</v>
      </c>
      <c r="M97" s="220"/>
      <c r="N97" s="221" t="s">
        <v>1</v>
      </c>
      <c r="O97" s="207" t="s">
        <v>42</v>
      </c>
      <c r="P97" s="208">
        <f>I97+J97</f>
        <v>0</v>
      </c>
      <c r="Q97" s="208">
        <f>ROUND(I97*H97,2)</f>
        <v>0</v>
      </c>
      <c r="R97" s="208">
        <f>ROUND(J97*H97,2)</f>
        <v>0</v>
      </c>
      <c r="S97" s="74"/>
      <c r="T97" s="209">
        <f>S97*H97</f>
        <v>0</v>
      </c>
      <c r="U97" s="209">
        <v>0.00060999999999999997</v>
      </c>
      <c r="V97" s="209">
        <f>U97*H97</f>
        <v>0.012199999999999999</v>
      </c>
      <c r="W97" s="209">
        <v>0</v>
      </c>
      <c r="X97" s="210">
        <f>W97*H97</f>
        <v>0</v>
      </c>
      <c r="AR97" s="12" t="s">
        <v>135</v>
      </c>
      <c r="AT97" s="12" t="s">
        <v>132</v>
      </c>
      <c r="AU97" s="12" t="s">
        <v>80</v>
      </c>
      <c r="AY97" s="12" t="s">
        <v>122</v>
      </c>
      <c r="BE97" s="211">
        <f>IF(O97="základní",K97,0)</f>
        <v>0</v>
      </c>
      <c r="BF97" s="211">
        <f>IF(O97="snížená",K97,0)</f>
        <v>0</v>
      </c>
      <c r="BG97" s="211">
        <f>IF(O97="zákl. přenesená",K97,0)</f>
        <v>0</v>
      </c>
      <c r="BH97" s="211">
        <f>IF(O97="sníž. přenesená",K97,0)</f>
        <v>0</v>
      </c>
      <c r="BI97" s="211">
        <f>IF(O97="nulová",K97,0)</f>
        <v>0</v>
      </c>
      <c r="BJ97" s="12" t="s">
        <v>78</v>
      </c>
      <c r="BK97" s="211">
        <f>ROUND(P97*H97,2)</f>
        <v>0</v>
      </c>
      <c r="BL97" s="12" t="s">
        <v>130</v>
      </c>
      <c r="BM97" s="12" t="s">
        <v>160</v>
      </c>
    </row>
    <row r="98" s="1" customFormat="1" ht="16.5" customHeight="1">
      <c r="B98" s="33"/>
      <c r="C98" s="199" t="s">
        <v>161</v>
      </c>
      <c r="D98" s="199" t="s">
        <v>125</v>
      </c>
      <c r="E98" s="200" t="s">
        <v>162</v>
      </c>
      <c r="F98" s="201" t="s">
        <v>163</v>
      </c>
      <c r="G98" s="202" t="s">
        <v>164</v>
      </c>
      <c r="H98" s="203">
        <v>60</v>
      </c>
      <c r="I98" s="204"/>
      <c r="J98" s="204"/>
      <c r="K98" s="205">
        <f>ROUND(P98*H98,2)</f>
        <v>0</v>
      </c>
      <c r="L98" s="201" t="s">
        <v>129</v>
      </c>
      <c r="M98" s="38"/>
      <c r="N98" s="206" t="s">
        <v>1</v>
      </c>
      <c r="O98" s="207" t="s">
        <v>42</v>
      </c>
      <c r="P98" s="208">
        <f>I98+J98</f>
        <v>0</v>
      </c>
      <c r="Q98" s="208">
        <f>ROUND(I98*H98,2)</f>
        <v>0</v>
      </c>
      <c r="R98" s="208">
        <f>ROUND(J98*H98,2)</f>
        <v>0</v>
      </c>
      <c r="S98" s="74"/>
      <c r="T98" s="209">
        <f>S98*H98</f>
        <v>0</v>
      </c>
      <c r="U98" s="209">
        <v>0</v>
      </c>
      <c r="V98" s="209">
        <f>U98*H98</f>
        <v>0</v>
      </c>
      <c r="W98" s="209">
        <v>0</v>
      </c>
      <c r="X98" s="210">
        <f>W98*H98</f>
        <v>0</v>
      </c>
      <c r="AR98" s="12" t="s">
        <v>130</v>
      </c>
      <c r="AT98" s="12" t="s">
        <v>125</v>
      </c>
      <c r="AU98" s="12" t="s">
        <v>80</v>
      </c>
      <c r="AY98" s="12" t="s">
        <v>122</v>
      </c>
      <c r="BE98" s="211">
        <f>IF(O98="základní",K98,0)</f>
        <v>0</v>
      </c>
      <c r="BF98" s="211">
        <f>IF(O98="snížená",K98,0)</f>
        <v>0</v>
      </c>
      <c r="BG98" s="211">
        <f>IF(O98="zákl. přenesená",K98,0)</f>
        <v>0</v>
      </c>
      <c r="BH98" s="211">
        <f>IF(O98="sníž. přenesená",K98,0)</f>
        <v>0</v>
      </c>
      <c r="BI98" s="211">
        <f>IF(O98="nulová",K98,0)</f>
        <v>0</v>
      </c>
      <c r="BJ98" s="12" t="s">
        <v>78</v>
      </c>
      <c r="BK98" s="211">
        <f>ROUND(P98*H98,2)</f>
        <v>0</v>
      </c>
      <c r="BL98" s="12" t="s">
        <v>130</v>
      </c>
      <c r="BM98" s="12" t="s">
        <v>165</v>
      </c>
    </row>
    <row r="99" s="1" customFormat="1" ht="16.5" customHeight="1">
      <c r="B99" s="33"/>
      <c r="C99" s="199" t="s">
        <v>166</v>
      </c>
      <c r="D99" s="199" t="s">
        <v>125</v>
      </c>
      <c r="E99" s="200" t="s">
        <v>167</v>
      </c>
      <c r="F99" s="201" t="s">
        <v>168</v>
      </c>
      <c r="G99" s="202" t="s">
        <v>164</v>
      </c>
      <c r="H99" s="203">
        <v>72</v>
      </c>
      <c r="I99" s="204"/>
      <c r="J99" s="204"/>
      <c r="K99" s="205">
        <f>ROUND(P99*H99,2)</f>
        <v>0</v>
      </c>
      <c r="L99" s="201" t="s">
        <v>129</v>
      </c>
      <c r="M99" s="38"/>
      <c r="N99" s="206" t="s">
        <v>1</v>
      </c>
      <c r="O99" s="207" t="s">
        <v>42</v>
      </c>
      <c r="P99" s="208">
        <f>I99+J99</f>
        <v>0</v>
      </c>
      <c r="Q99" s="208">
        <f>ROUND(I99*H99,2)</f>
        <v>0</v>
      </c>
      <c r="R99" s="208">
        <f>ROUND(J99*H99,2)</f>
        <v>0</v>
      </c>
      <c r="S99" s="74"/>
      <c r="T99" s="209">
        <f>S99*H99</f>
        <v>0</v>
      </c>
      <c r="U99" s="209">
        <v>0</v>
      </c>
      <c r="V99" s="209">
        <f>U99*H99</f>
        <v>0</v>
      </c>
      <c r="W99" s="209">
        <v>0</v>
      </c>
      <c r="X99" s="210">
        <f>W99*H99</f>
        <v>0</v>
      </c>
      <c r="AR99" s="12" t="s">
        <v>130</v>
      </c>
      <c r="AT99" s="12" t="s">
        <v>125</v>
      </c>
      <c r="AU99" s="12" t="s">
        <v>80</v>
      </c>
      <c r="AY99" s="12" t="s">
        <v>122</v>
      </c>
      <c r="BE99" s="211">
        <f>IF(O99="základní",K99,0)</f>
        <v>0</v>
      </c>
      <c r="BF99" s="211">
        <f>IF(O99="snížená",K99,0)</f>
        <v>0</v>
      </c>
      <c r="BG99" s="211">
        <f>IF(O99="zákl. přenesená",K99,0)</f>
        <v>0</v>
      </c>
      <c r="BH99" s="211">
        <f>IF(O99="sníž. přenesená",K99,0)</f>
        <v>0</v>
      </c>
      <c r="BI99" s="211">
        <f>IF(O99="nulová",K99,0)</f>
        <v>0</v>
      </c>
      <c r="BJ99" s="12" t="s">
        <v>78</v>
      </c>
      <c r="BK99" s="211">
        <f>ROUND(P99*H99,2)</f>
        <v>0</v>
      </c>
      <c r="BL99" s="12" t="s">
        <v>130</v>
      </c>
      <c r="BM99" s="12" t="s">
        <v>169</v>
      </c>
    </row>
    <row r="100" s="1" customFormat="1" ht="16.5" customHeight="1">
      <c r="B100" s="33"/>
      <c r="C100" s="199" t="s">
        <v>170</v>
      </c>
      <c r="D100" s="199" t="s">
        <v>125</v>
      </c>
      <c r="E100" s="200" t="s">
        <v>171</v>
      </c>
      <c r="F100" s="201" t="s">
        <v>172</v>
      </c>
      <c r="G100" s="202" t="s">
        <v>164</v>
      </c>
      <c r="H100" s="203">
        <v>8</v>
      </c>
      <c r="I100" s="204"/>
      <c r="J100" s="204"/>
      <c r="K100" s="205">
        <f>ROUND(P100*H100,2)</f>
        <v>0</v>
      </c>
      <c r="L100" s="201" t="s">
        <v>129</v>
      </c>
      <c r="M100" s="38"/>
      <c r="N100" s="206" t="s">
        <v>1</v>
      </c>
      <c r="O100" s="207" t="s">
        <v>42</v>
      </c>
      <c r="P100" s="208">
        <f>I100+J100</f>
        <v>0</v>
      </c>
      <c r="Q100" s="208">
        <f>ROUND(I100*H100,2)</f>
        <v>0</v>
      </c>
      <c r="R100" s="208">
        <f>ROUND(J100*H100,2)</f>
        <v>0</v>
      </c>
      <c r="S100" s="74"/>
      <c r="T100" s="209">
        <f>S100*H100</f>
        <v>0</v>
      </c>
      <c r="U100" s="209">
        <v>0</v>
      </c>
      <c r="V100" s="209">
        <f>U100*H100</f>
        <v>0</v>
      </c>
      <c r="W100" s="209">
        <v>0</v>
      </c>
      <c r="X100" s="210">
        <f>W100*H100</f>
        <v>0</v>
      </c>
      <c r="AR100" s="12" t="s">
        <v>130</v>
      </c>
      <c r="AT100" s="12" t="s">
        <v>125</v>
      </c>
      <c r="AU100" s="12" t="s">
        <v>80</v>
      </c>
      <c r="AY100" s="12" t="s">
        <v>122</v>
      </c>
      <c r="BE100" s="211">
        <f>IF(O100="základní",K100,0)</f>
        <v>0</v>
      </c>
      <c r="BF100" s="211">
        <f>IF(O100="snížená",K100,0)</f>
        <v>0</v>
      </c>
      <c r="BG100" s="211">
        <f>IF(O100="zákl. přenesená",K100,0)</f>
        <v>0</v>
      </c>
      <c r="BH100" s="211">
        <f>IF(O100="sníž. přenesená",K100,0)</f>
        <v>0</v>
      </c>
      <c r="BI100" s="211">
        <f>IF(O100="nulová",K100,0)</f>
        <v>0</v>
      </c>
      <c r="BJ100" s="12" t="s">
        <v>78</v>
      </c>
      <c r="BK100" s="211">
        <f>ROUND(P100*H100,2)</f>
        <v>0</v>
      </c>
      <c r="BL100" s="12" t="s">
        <v>130</v>
      </c>
      <c r="BM100" s="12" t="s">
        <v>173</v>
      </c>
    </row>
    <row r="101" s="1" customFormat="1" ht="16.5" customHeight="1">
      <c r="B101" s="33"/>
      <c r="C101" s="199" t="s">
        <v>174</v>
      </c>
      <c r="D101" s="199" t="s">
        <v>125</v>
      </c>
      <c r="E101" s="200" t="s">
        <v>175</v>
      </c>
      <c r="F101" s="201" t="s">
        <v>176</v>
      </c>
      <c r="G101" s="202" t="s">
        <v>164</v>
      </c>
      <c r="H101" s="203">
        <v>19</v>
      </c>
      <c r="I101" s="204"/>
      <c r="J101" s="204"/>
      <c r="K101" s="205">
        <f>ROUND(P101*H101,2)</f>
        <v>0</v>
      </c>
      <c r="L101" s="201" t="s">
        <v>129</v>
      </c>
      <c r="M101" s="38"/>
      <c r="N101" s="206" t="s">
        <v>1</v>
      </c>
      <c r="O101" s="207" t="s">
        <v>42</v>
      </c>
      <c r="P101" s="208">
        <f>I101+J101</f>
        <v>0</v>
      </c>
      <c r="Q101" s="208">
        <f>ROUND(I101*H101,2)</f>
        <v>0</v>
      </c>
      <c r="R101" s="208">
        <f>ROUND(J101*H101,2)</f>
        <v>0</v>
      </c>
      <c r="S101" s="74"/>
      <c r="T101" s="209">
        <f>S101*H101</f>
        <v>0</v>
      </c>
      <c r="U101" s="209">
        <v>0</v>
      </c>
      <c r="V101" s="209">
        <f>U101*H101</f>
        <v>0</v>
      </c>
      <c r="W101" s="209">
        <v>0</v>
      </c>
      <c r="X101" s="210">
        <f>W101*H101</f>
        <v>0</v>
      </c>
      <c r="AR101" s="12" t="s">
        <v>130</v>
      </c>
      <c r="AT101" s="12" t="s">
        <v>125</v>
      </c>
      <c r="AU101" s="12" t="s">
        <v>80</v>
      </c>
      <c r="AY101" s="12" t="s">
        <v>122</v>
      </c>
      <c r="BE101" s="211">
        <f>IF(O101="základní",K101,0)</f>
        <v>0</v>
      </c>
      <c r="BF101" s="211">
        <f>IF(O101="snížená",K101,0)</f>
        <v>0</v>
      </c>
      <c r="BG101" s="211">
        <f>IF(O101="zákl. přenesená",K101,0)</f>
        <v>0</v>
      </c>
      <c r="BH101" s="211">
        <f>IF(O101="sníž. přenesená",K101,0)</f>
        <v>0</v>
      </c>
      <c r="BI101" s="211">
        <f>IF(O101="nulová",K101,0)</f>
        <v>0</v>
      </c>
      <c r="BJ101" s="12" t="s">
        <v>78</v>
      </c>
      <c r="BK101" s="211">
        <f>ROUND(P101*H101,2)</f>
        <v>0</v>
      </c>
      <c r="BL101" s="12" t="s">
        <v>130</v>
      </c>
      <c r="BM101" s="12" t="s">
        <v>177</v>
      </c>
    </row>
    <row r="102" s="1" customFormat="1" ht="16.5" customHeight="1">
      <c r="B102" s="33"/>
      <c r="C102" s="212" t="s">
        <v>178</v>
      </c>
      <c r="D102" s="212" t="s">
        <v>132</v>
      </c>
      <c r="E102" s="213" t="s">
        <v>179</v>
      </c>
      <c r="F102" s="214" t="s">
        <v>180</v>
      </c>
      <c r="G102" s="215" t="s">
        <v>164</v>
      </c>
      <c r="H102" s="216">
        <v>19</v>
      </c>
      <c r="I102" s="217"/>
      <c r="J102" s="218"/>
      <c r="K102" s="219">
        <f>ROUND(P102*H102,2)</f>
        <v>0</v>
      </c>
      <c r="L102" s="214" t="s">
        <v>1</v>
      </c>
      <c r="M102" s="220"/>
      <c r="N102" s="221" t="s">
        <v>1</v>
      </c>
      <c r="O102" s="207" t="s">
        <v>42</v>
      </c>
      <c r="P102" s="208">
        <f>I102+J102</f>
        <v>0</v>
      </c>
      <c r="Q102" s="208">
        <f>ROUND(I102*H102,2)</f>
        <v>0</v>
      </c>
      <c r="R102" s="208">
        <f>ROUND(J102*H102,2)</f>
        <v>0</v>
      </c>
      <c r="S102" s="74"/>
      <c r="T102" s="209">
        <f>S102*H102</f>
        <v>0</v>
      </c>
      <c r="U102" s="209">
        <v>0</v>
      </c>
      <c r="V102" s="209">
        <f>U102*H102</f>
        <v>0</v>
      </c>
      <c r="W102" s="209">
        <v>0</v>
      </c>
      <c r="X102" s="210">
        <f>W102*H102</f>
        <v>0</v>
      </c>
      <c r="AR102" s="12" t="s">
        <v>135</v>
      </c>
      <c r="AT102" s="12" t="s">
        <v>132</v>
      </c>
      <c r="AU102" s="12" t="s">
        <v>80</v>
      </c>
      <c r="AY102" s="12" t="s">
        <v>122</v>
      </c>
      <c r="BE102" s="211">
        <f>IF(O102="základní",K102,0)</f>
        <v>0</v>
      </c>
      <c r="BF102" s="211">
        <f>IF(O102="snížená",K102,0)</f>
        <v>0</v>
      </c>
      <c r="BG102" s="211">
        <f>IF(O102="zákl. přenesená",K102,0)</f>
        <v>0</v>
      </c>
      <c r="BH102" s="211">
        <f>IF(O102="sníž. přenesená",K102,0)</f>
        <v>0</v>
      </c>
      <c r="BI102" s="211">
        <f>IF(O102="nulová",K102,0)</f>
        <v>0</v>
      </c>
      <c r="BJ102" s="12" t="s">
        <v>78</v>
      </c>
      <c r="BK102" s="211">
        <f>ROUND(P102*H102,2)</f>
        <v>0</v>
      </c>
      <c r="BL102" s="12" t="s">
        <v>130</v>
      </c>
      <c r="BM102" s="12" t="s">
        <v>181</v>
      </c>
    </row>
    <row r="103" s="1" customFormat="1" ht="22.5" customHeight="1">
      <c r="B103" s="33"/>
      <c r="C103" s="199" t="s">
        <v>182</v>
      </c>
      <c r="D103" s="199" t="s">
        <v>125</v>
      </c>
      <c r="E103" s="200" t="s">
        <v>183</v>
      </c>
      <c r="F103" s="201" t="s">
        <v>184</v>
      </c>
      <c r="G103" s="202" t="s">
        <v>128</v>
      </c>
      <c r="H103" s="203">
        <v>220</v>
      </c>
      <c r="I103" s="204"/>
      <c r="J103" s="204"/>
      <c r="K103" s="205">
        <f>ROUND(P103*H103,2)</f>
        <v>0</v>
      </c>
      <c r="L103" s="201" t="s">
        <v>185</v>
      </c>
      <c r="M103" s="38"/>
      <c r="N103" s="206" t="s">
        <v>1</v>
      </c>
      <c r="O103" s="207" t="s">
        <v>42</v>
      </c>
      <c r="P103" s="208">
        <f>I103+J103</f>
        <v>0</v>
      </c>
      <c r="Q103" s="208">
        <f>ROUND(I103*H103,2)</f>
        <v>0</v>
      </c>
      <c r="R103" s="208">
        <f>ROUND(J103*H103,2)</f>
        <v>0</v>
      </c>
      <c r="S103" s="74"/>
      <c r="T103" s="209">
        <f>S103*H103</f>
        <v>0</v>
      </c>
      <c r="U103" s="209">
        <v>0</v>
      </c>
      <c r="V103" s="209">
        <f>U103*H103</f>
        <v>0</v>
      </c>
      <c r="W103" s="209">
        <v>0</v>
      </c>
      <c r="X103" s="210">
        <f>W103*H103</f>
        <v>0</v>
      </c>
      <c r="AR103" s="12" t="s">
        <v>130</v>
      </c>
      <c r="AT103" s="12" t="s">
        <v>125</v>
      </c>
      <c r="AU103" s="12" t="s">
        <v>80</v>
      </c>
      <c r="AY103" s="12" t="s">
        <v>122</v>
      </c>
      <c r="BE103" s="211">
        <f>IF(O103="základní",K103,0)</f>
        <v>0</v>
      </c>
      <c r="BF103" s="211">
        <f>IF(O103="snížená",K103,0)</f>
        <v>0</v>
      </c>
      <c r="BG103" s="211">
        <f>IF(O103="zákl. přenesená",K103,0)</f>
        <v>0</v>
      </c>
      <c r="BH103" s="211">
        <f>IF(O103="sníž. přenesená",K103,0)</f>
        <v>0</v>
      </c>
      <c r="BI103" s="211">
        <f>IF(O103="nulová",K103,0)</f>
        <v>0</v>
      </c>
      <c r="BJ103" s="12" t="s">
        <v>78</v>
      </c>
      <c r="BK103" s="211">
        <f>ROUND(P103*H103,2)</f>
        <v>0</v>
      </c>
      <c r="BL103" s="12" t="s">
        <v>130</v>
      </c>
      <c r="BM103" s="12" t="s">
        <v>186</v>
      </c>
    </row>
    <row r="104" s="1" customFormat="1" ht="16.5" customHeight="1">
      <c r="B104" s="33"/>
      <c r="C104" s="212" t="s">
        <v>9</v>
      </c>
      <c r="D104" s="212" t="s">
        <v>132</v>
      </c>
      <c r="E104" s="213" t="s">
        <v>187</v>
      </c>
      <c r="F104" s="214" t="s">
        <v>188</v>
      </c>
      <c r="G104" s="215" t="s">
        <v>189</v>
      </c>
      <c r="H104" s="216">
        <v>220</v>
      </c>
      <c r="I104" s="217"/>
      <c r="J104" s="218"/>
      <c r="K104" s="219">
        <f>ROUND(P104*H104,2)</f>
        <v>0</v>
      </c>
      <c r="L104" s="214" t="s">
        <v>185</v>
      </c>
      <c r="M104" s="220"/>
      <c r="N104" s="221" t="s">
        <v>1</v>
      </c>
      <c r="O104" s="207" t="s">
        <v>42</v>
      </c>
      <c r="P104" s="208">
        <f>I104+J104</f>
        <v>0</v>
      </c>
      <c r="Q104" s="208">
        <f>ROUND(I104*H104,2)</f>
        <v>0</v>
      </c>
      <c r="R104" s="208">
        <f>ROUND(J104*H104,2)</f>
        <v>0</v>
      </c>
      <c r="S104" s="74"/>
      <c r="T104" s="209">
        <f>S104*H104</f>
        <v>0</v>
      </c>
      <c r="U104" s="209">
        <v>0.001</v>
      </c>
      <c r="V104" s="209">
        <f>U104*H104</f>
        <v>0.22</v>
      </c>
      <c r="W104" s="209">
        <v>0</v>
      </c>
      <c r="X104" s="210">
        <f>W104*H104</f>
        <v>0</v>
      </c>
      <c r="AR104" s="12" t="s">
        <v>135</v>
      </c>
      <c r="AT104" s="12" t="s">
        <v>132</v>
      </c>
      <c r="AU104" s="12" t="s">
        <v>80</v>
      </c>
      <c r="AY104" s="12" t="s">
        <v>122</v>
      </c>
      <c r="BE104" s="211">
        <f>IF(O104="základní",K104,0)</f>
        <v>0</v>
      </c>
      <c r="BF104" s="211">
        <f>IF(O104="snížená",K104,0)</f>
        <v>0</v>
      </c>
      <c r="BG104" s="211">
        <f>IF(O104="zákl. přenesená",K104,0)</f>
        <v>0</v>
      </c>
      <c r="BH104" s="211">
        <f>IF(O104="sníž. přenesená",K104,0)</f>
        <v>0</v>
      </c>
      <c r="BI104" s="211">
        <f>IF(O104="nulová",K104,0)</f>
        <v>0</v>
      </c>
      <c r="BJ104" s="12" t="s">
        <v>78</v>
      </c>
      <c r="BK104" s="211">
        <f>ROUND(P104*H104,2)</f>
        <v>0</v>
      </c>
      <c r="BL104" s="12" t="s">
        <v>130</v>
      </c>
      <c r="BM104" s="12" t="s">
        <v>190</v>
      </c>
    </row>
    <row r="105" s="1" customFormat="1" ht="16.5" customHeight="1">
      <c r="B105" s="33"/>
      <c r="C105" s="199" t="s">
        <v>130</v>
      </c>
      <c r="D105" s="199" t="s">
        <v>125</v>
      </c>
      <c r="E105" s="200" t="s">
        <v>191</v>
      </c>
      <c r="F105" s="201" t="s">
        <v>192</v>
      </c>
      <c r="G105" s="202" t="s">
        <v>164</v>
      </c>
      <c r="H105" s="203">
        <v>9</v>
      </c>
      <c r="I105" s="204"/>
      <c r="J105" s="204"/>
      <c r="K105" s="205">
        <f>ROUND(P105*H105,2)</f>
        <v>0</v>
      </c>
      <c r="L105" s="201" t="s">
        <v>185</v>
      </c>
      <c r="M105" s="38"/>
      <c r="N105" s="206" t="s">
        <v>1</v>
      </c>
      <c r="O105" s="207" t="s">
        <v>42</v>
      </c>
      <c r="P105" s="208">
        <f>I105+J105</f>
        <v>0</v>
      </c>
      <c r="Q105" s="208">
        <f>ROUND(I105*H105,2)</f>
        <v>0</v>
      </c>
      <c r="R105" s="208">
        <f>ROUND(J105*H105,2)</f>
        <v>0</v>
      </c>
      <c r="S105" s="74"/>
      <c r="T105" s="209">
        <f>S105*H105</f>
        <v>0</v>
      </c>
      <c r="U105" s="209">
        <v>0</v>
      </c>
      <c r="V105" s="209">
        <f>U105*H105</f>
        <v>0</v>
      </c>
      <c r="W105" s="209">
        <v>0</v>
      </c>
      <c r="X105" s="210">
        <f>W105*H105</f>
        <v>0</v>
      </c>
      <c r="AR105" s="12" t="s">
        <v>130</v>
      </c>
      <c r="AT105" s="12" t="s">
        <v>125</v>
      </c>
      <c r="AU105" s="12" t="s">
        <v>80</v>
      </c>
      <c r="AY105" s="12" t="s">
        <v>122</v>
      </c>
      <c r="BE105" s="211">
        <f>IF(O105="základní",K105,0)</f>
        <v>0</v>
      </c>
      <c r="BF105" s="211">
        <f>IF(O105="snížená",K105,0)</f>
        <v>0</v>
      </c>
      <c r="BG105" s="211">
        <f>IF(O105="zákl. přenesená",K105,0)</f>
        <v>0</v>
      </c>
      <c r="BH105" s="211">
        <f>IF(O105="sníž. přenesená",K105,0)</f>
        <v>0</v>
      </c>
      <c r="BI105" s="211">
        <f>IF(O105="nulová",K105,0)</f>
        <v>0</v>
      </c>
      <c r="BJ105" s="12" t="s">
        <v>78</v>
      </c>
      <c r="BK105" s="211">
        <f>ROUND(P105*H105,2)</f>
        <v>0</v>
      </c>
      <c r="BL105" s="12" t="s">
        <v>130</v>
      </c>
      <c r="BM105" s="12" t="s">
        <v>193</v>
      </c>
    </row>
    <row r="106" s="1" customFormat="1" ht="16.5" customHeight="1">
      <c r="B106" s="33"/>
      <c r="C106" s="212" t="s">
        <v>194</v>
      </c>
      <c r="D106" s="212" t="s">
        <v>132</v>
      </c>
      <c r="E106" s="213" t="s">
        <v>195</v>
      </c>
      <c r="F106" s="214" t="s">
        <v>196</v>
      </c>
      <c r="G106" s="215" t="s">
        <v>164</v>
      </c>
      <c r="H106" s="216">
        <v>9</v>
      </c>
      <c r="I106" s="217"/>
      <c r="J106" s="218"/>
      <c r="K106" s="219">
        <f>ROUND(P106*H106,2)</f>
        <v>0</v>
      </c>
      <c r="L106" s="214" t="s">
        <v>1</v>
      </c>
      <c r="M106" s="220"/>
      <c r="N106" s="221" t="s">
        <v>1</v>
      </c>
      <c r="O106" s="207" t="s">
        <v>42</v>
      </c>
      <c r="P106" s="208">
        <f>I106+J106</f>
        <v>0</v>
      </c>
      <c r="Q106" s="208">
        <f>ROUND(I106*H106,2)</f>
        <v>0</v>
      </c>
      <c r="R106" s="208">
        <f>ROUND(J106*H106,2)</f>
        <v>0</v>
      </c>
      <c r="S106" s="74"/>
      <c r="T106" s="209">
        <f>S106*H106</f>
        <v>0</v>
      </c>
      <c r="U106" s="209">
        <v>0.25</v>
      </c>
      <c r="V106" s="209">
        <f>U106*H106</f>
        <v>2.25</v>
      </c>
      <c r="W106" s="209">
        <v>0</v>
      </c>
      <c r="X106" s="210">
        <f>W106*H106</f>
        <v>0</v>
      </c>
      <c r="AR106" s="12" t="s">
        <v>135</v>
      </c>
      <c r="AT106" s="12" t="s">
        <v>132</v>
      </c>
      <c r="AU106" s="12" t="s">
        <v>80</v>
      </c>
      <c r="AY106" s="12" t="s">
        <v>122</v>
      </c>
      <c r="BE106" s="211">
        <f>IF(O106="základní",K106,0)</f>
        <v>0</v>
      </c>
      <c r="BF106" s="211">
        <f>IF(O106="snížená",K106,0)</f>
        <v>0</v>
      </c>
      <c r="BG106" s="211">
        <f>IF(O106="zákl. přenesená",K106,0)</f>
        <v>0</v>
      </c>
      <c r="BH106" s="211">
        <f>IF(O106="sníž. přenesená",K106,0)</f>
        <v>0</v>
      </c>
      <c r="BI106" s="211">
        <f>IF(O106="nulová",K106,0)</f>
        <v>0</v>
      </c>
      <c r="BJ106" s="12" t="s">
        <v>78</v>
      </c>
      <c r="BK106" s="211">
        <f>ROUND(P106*H106,2)</f>
        <v>0</v>
      </c>
      <c r="BL106" s="12" t="s">
        <v>130</v>
      </c>
      <c r="BM106" s="12" t="s">
        <v>197</v>
      </c>
    </row>
    <row r="107" s="1" customFormat="1" ht="22.5" customHeight="1">
      <c r="B107" s="33"/>
      <c r="C107" s="199" t="s">
        <v>198</v>
      </c>
      <c r="D107" s="199" t="s">
        <v>125</v>
      </c>
      <c r="E107" s="200" t="s">
        <v>199</v>
      </c>
      <c r="F107" s="201" t="s">
        <v>200</v>
      </c>
      <c r="G107" s="202" t="s">
        <v>164</v>
      </c>
      <c r="H107" s="203">
        <v>1</v>
      </c>
      <c r="I107" s="204"/>
      <c r="J107" s="204"/>
      <c r="K107" s="205">
        <f>ROUND(P107*H107,2)</f>
        <v>0</v>
      </c>
      <c r="L107" s="201" t="s">
        <v>185</v>
      </c>
      <c r="M107" s="38"/>
      <c r="N107" s="206" t="s">
        <v>1</v>
      </c>
      <c r="O107" s="207" t="s">
        <v>42</v>
      </c>
      <c r="P107" s="208">
        <f>I107+J107</f>
        <v>0</v>
      </c>
      <c r="Q107" s="208">
        <f>ROUND(I107*H107,2)</f>
        <v>0</v>
      </c>
      <c r="R107" s="208">
        <f>ROUND(J107*H107,2)</f>
        <v>0</v>
      </c>
      <c r="S107" s="74"/>
      <c r="T107" s="209">
        <f>S107*H107</f>
        <v>0</v>
      </c>
      <c r="U107" s="209">
        <v>0</v>
      </c>
      <c r="V107" s="209">
        <f>U107*H107</f>
        <v>0</v>
      </c>
      <c r="W107" s="209">
        <v>0</v>
      </c>
      <c r="X107" s="210">
        <f>W107*H107</f>
        <v>0</v>
      </c>
      <c r="AR107" s="12" t="s">
        <v>130</v>
      </c>
      <c r="AT107" s="12" t="s">
        <v>125</v>
      </c>
      <c r="AU107" s="12" t="s">
        <v>80</v>
      </c>
      <c r="AY107" s="12" t="s">
        <v>122</v>
      </c>
      <c r="BE107" s="211">
        <f>IF(O107="základní",K107,0)</f>
        <v>0</v>
      </c>
      <c r="BF107" s="211">
        <f>IF(O107="snížená",K107,0)</f>
        <v>0</v>
      </c>
      <c r="BG107" s="211">
        <f>IF(O107="zákl. přenesená",K107,0)</f>
        <v>0</v>
      </c>
      <c r="BH107" s="211">
        <f>IF(O107="sníž. přenesená",K107,0)</f>
        <v>0</v>
      </c>
      <c r="BI107" s="211">
        <f>IF(O107="nulová",K107,0)</f>
        <v>0</v>
      </c>
      <c r="BJ107" s="12" t="s">
        <v>78</v>
      </c>
      <c r="BK107" s="211">
        <f>ROUND(P107*H107,2)</f>
        <v>0</v>
      </c>
      <c r="BL107" s="12" t="s">
        <v>130</v>
      </c>
      <c r="BM107" s="12" t="s">
        <v>201</v>
      </c>
    </row>
    <row r="108" s="10" customFormat="1" ht="22.8" customHeight="1">
      <c r="B108" s="182"/>
      <c r="C108" s="183"/>
      <c r="D108" s="184" t="s">
        <v>72</v>
      </c>
      <c r="E108" s="197" t="s">
        <v>202</v>
      </c>
      <c r="F108" s="197" t="s">
        <v>203</v>
      </c>
      <c r="G108" s="183"/>
      <c r="H108" s="183"/>
      <c r="I108" s="186"/>
      <c r="J108" s="186"/>
      <c r="K108" s="198">
        <f>BK108</f>
        <v>0</v>
      </c>
      <c r="L108" s="183"/>
      <c r="M108" s="188"/>
      <c r="N108" s="189"/>
      <c r="O108" s="190"/>
      <c r="P108" s="190"/>
      <c r="Q108" s="191">
        <v>0</v>
      </c>
      <c r="R108" s="191">
        <v>0</v>
      </c>
      <c r="S108" s="190"/>
      <c r="T108" s="192">
        <v>0</v>
      </c>
      <c r="U108" s="190"/>
      <c r="V108" s="192">
        <v>0</v>
      </c>
      <c r="W108" s="190"/>
      <c r="X108" s="193">
        <v>0</v>
      </c>
      <c r="AR108" s="194" t="s">
        <v>80</v>
      </c>
      <c r="AT108" s="195" t="s">
        <v>72</v>
      </c>
      <c r="AU108" s="195" t="s">
        <v>78</v>
      </c>
      <c r="AY108" s="194" t="s">
        <v>122</v>
      </c>
      <c r="BK108" s="196">
        <v>0</v>
      </c>
    </row>
    <row r="109" s="10" customFormat="1" ht="25.92" customHeight="1">
      <c r="B109" s="182"/>
      <c r="C109" s="183"/>
      <c r="D109" s="184" t="s">
        <v>72</v>
      </c>
      <c r="E109" s="185" t="s">
        <v>132</v>
      </c>
      <c r="F109" s="185" t="s">
        <v>204</v>
      </c>
      <c r="G109" s="183"/>
      <c r="H109" s="183"/>
      <c r="I109" s="186"/>
      <c r="J109" s="186"/>
      <c r="K109" s="187">
        <f>BK109</f>
        <v>0</v>
      </c>
      <c r="L109" s="183"/>
      <c r="M109" s="188"/>
      <c r="N109" s="189"/>
      <c r="O109" s="190"/>
      <c r="P109" s="190"/>
      <c r="Q109" s="191">
        <f>Q110+Q119+Q124</f>
        <v>0</v>
      </c>
      <c r="R109" s="191">
        <f>R110+R119+R124</f>
        <v>0</v>
      </c>
      <c r="S109" s="190"/>
      <c r="T109" s="192">
        <f>T110+T119+T124</f>
        <v>0</v>
      </c>
      <c r="U109" s="190"/>
      <c r="V109" s="192">
        <f>V110+V119+V124</f>
        <v>562.96874559999992</v>
      </c>
      <c r="W109" s="190"/>
      <c r="X109" s="193">
        <f>X110+X119+X124</f>
        <v>0</v>
      </c>
      <c r="AR109" s="194" t="s">
        <v>137</v>
      </c>
      <c r="AT109" s="195" t="s">
        <v>72</v>
      </c>
      <c r="AU109" s="195" t="s">
        <v>73</v>
      </c>
      <c r="AY109" s="194" t="s">
        <v>122</v>
      </c>
      <c r="BK109" s="196">
        <f>BK110+BK119+BK124</f>
        <v>0</v>
      </c>
    </row>
    <row r="110" s="10" customFormat="1" ht="22.8" customHeight="1">
      <c r="B110" s="182"/>
      <c r="C110" s="183"/>
      <c r="D110" s="184" t="s">
        <v>72</v>
      </c>
      <c r="E110" s="197" t="s">
        <v>205</v>
      </c>
      <c r="F110" s="197" t="s">
        <v>206</v>
      </c>
      <c r="G110" s="183"/>
      <c r="H110" s="183"/>
      <c r="I110" s="186"/>
      <c r="J110" s="186"/>
      <c r="K110" s="198">
        <f>BK110</f>
        <v>0</v>
      </c>
      <c r="L110" s="183"/>
      <c r="M110" s="188"/>
      <c r="N110" s="189"/>
      <c r="O110" s="190"/>
      <c r="P110" s="190"/>
      <c r="Q110" s="191">
        <f>SUM(Q111:Q118)</f>
        <v>0</v>
      </c>
      <c r="R110" s="191">
        <f>SUM(R111:R118)</f>
        <v>0</v>
      </c>
      <c r="S110" s="190"/>
      <c r="T110" s="192">
        <f>SUM(T111:T118)</f>
        <v>0</v>
      </c>
      <c r="U110" s="190"/>
      <c r="V110" s="192">
        <f>SUM(V111:V118)</f>
        <v>505.47439999999995</v>
      </c>
      <c r="W110" s="190"/>
      <c r="X110" s="193">
        <f>SUM(X111:X118)</f>
        <v>0</v>
      </c>
      <c r="AR110" s="194" t="s">
        <v>137</v>
      </c>
      <c r="AT110" s="195" t="s">
        <v>72</v>
      </c>
      <c r="AU110" s="195" t="s">
        <v>78</v>
      </c>
      <c r="AY110" s="194" t="s">
        <v>122</v>
      </c>
      <c r="BK110" s="196">
        <f>SUM(BK111:BK118)</f>
        <v>0</v>
      </c>
    </row>
    <row r="111" s="1" customFormat="1" ht="22.5" customHeight="1">
      <c r="B111" s="33"/>
      <c r="C111" s="199" t="s">
        <v>207</v>
      </c>
      <c r="D111" s="199" t="s">
        <v>125</v>
      </c>
      <c r="E111" s="200" t="s">
        <v>208</v>
      </c>
      <c r="F111" s="201" t="s">
        <v>209</v>
      </c>
      <c r="G111" s="202" t="s">
        <v>164</v>
      </c>
      <c r="H111" s="203">
        <v>10</v>
      </c>
      <c r="I111" s="204"/>
      <c r="J111" s="204"/>
      <c r="K111" s="205">
        <f>ROUND(P111*H111,2)</f>
        <v>0</v>
      </c>
      <c r="L111" s="201" t="s">
        <v>129</v>
      </c>
      <c r="M111" s="38"/>
      <c r="N111" s="206" t="s">
        <v>1</v>
      </c>
      <c r="O111" s="207" t="s">
        <v>42</v>
      </c>
      <c r="P111" s="208">
        <f>I111+J111</f>
        <v>0</v>
      </c>
      <c r="Q111" s="208">
        <f>ROUND(I111*H111,2)</f>
        <v>0</v>
      </c>
      <c r="R111" s="208">
        <f>ROUND(J111*H111,2)</f>
        <v>0</v>
      </c>
      <c r="S111" s="74"/>
      <c r="T111" s="209">
        <f>S111*H111</f>
        <v>0</v>
      </c>
      <c r="U111" s="209">
        <v>0</v>
      </c>
      <c r="V111" s="209">
        <f>U111*H111</f>
        <v>0</v>
      </c>
      <c r="W111" s="209">
        <v>0</v>
      </c>
      <c r="X111" s="210">
        <f>W111*H111</f>
        <v>0</v>
      </c>
      <c r="AR111" s="12" t="s">
        <v>210</v>
      </c>
      <c r="AT111" s="12" t="s">
        <v>125</v>
      </c>
      <c r="AU111" s="12" t="s">
        <v>80</v>
      </c>
      <c r="AY111" s="12" t="s">
        <v>122</v>
      </c>
      <c r="BE111" s="211">
        <f>IF(O111="základní",K111,0)</f>
        <v>0</v>
      </c>
      <c r="BF111" s="211">
        <f>IF(O111="snížená",K111,0)</f>
        <v>0</v>
      </c>
      <c r="BG111" s="211">
        <f>IF(O111="zákl. přenesená",K111,0)</f>
        <v>0</v>
      </c>
      <c r="BH111" s="211">
        <f>IF(O111="sníž. přenesená",K111,0)</f>
        <v>0</v>
      </c>
      <c r="BI111" s="211">
        <f>IF(O111="nulová",K111,0)</f>
        <v>0</v>
      </c>
      <c r="BJ111" s="12" t="s">
        <v>78</v>
      </c>
      <c r="BK111" s="211">
        <f>ROUND(P111*H111,2)</f>
        <v>0</v>
      </c>
      <c r="BL111" s="12" t="s">
        <v>210</v>
      </c>
      <c r="BM111" s="12" t="s">
        <v>211</v>
      </c>
    </row>
    <row r="112" s="1" customFormat="1" ht="22.5" customHeight="1">
      <c r="B112" s="33"/>
      <c r="C112" s="212" t="s">
        <v>212</v>
      </c>
      <c r="D112" s="212" t="s">
        <v>132</v>
      </c>
      <c r="E112" s="213" t="s">
        <v>213</v>
      </c>
      <c r="F112" s="214" t="s">
        <v>214</v>
      </c>
      <c r="G112" s="215" t="s">
        <v>164</v>
      </c>
      <c r="H112" s="216">
        <v>10</v>
      </c>
      <c r="I112" s="217"/>
      <c r="J112" s="218"/>
      <c r="K112" s="219">
        <f>ROUND(P112*H112,2)</f>
        <v>0</v>
      </c>
      <c r="L112" s="214" t="s">
        <v>1</v>
      </c>
      <c r="M112" s="220"/>
      <c r="N112" s="221" t="s">
        <v>1</v>
      </c>
      <c r="O112" s="207" t="s">
        <v>42</v>
      </c>
      <c r="P112" s="208">
        <f>I112+J112</f>
        <v>0</v>
      </c>
      <c r="Q112" s="208">
        <f>ROUND(I112*H112,2)</f>
        <v>0</v>
      </c>
      <c r="R112" s="208">
        <f>ROUND(J112*H112,2)</f>
        <v>0</v>
      </c>
      <c r="S112" s="74"/>
      <c r="T112" s="209">
        <f>S112*H112</f>
        <v>0</v>
      </c>
      <c r="U112" s="209">
        <v>47</v>
      </c>
      <c r="V112" s="209">
        <f>U112*H112</f>
        <v>470</v>
      </c>
      <c r="W112" s="209">
        <v>0</v>
      </c>
      <c r="X112" s="210">
        <f>W112*H112</f>
        <v>0</v>
      </c>
      <c r="AR112" s="12" t="s">
        <v>215</v>
      </c>
      <c r="AT112" s="12" t="s">
        <v>132</v>
      </c>
      <c r="AU112" s="12" t="s">
        <v>80</v>
      </c>
      <c r="AY112" s="12" t="s">
        <v>122</v>
      </c>
      <c r="BE112" s="211">
        <f>IF(O112="základní",K112,0)</f>
        <v>0</v>
      </c>
      <c r="BF112" s="211">
        <f>IF(O112="snížená",K112,0)</f>
        <v>0</v>
      </c>
      <c r="BG112" s="211">
        <f>IF(O112="zákl. přenesená",K112,0)</f>
        <v>0</v>
      </c>
      <c r="BH112" s="211">
        <f>IF(O112="sníž. přenesená",K112,0)</f>
        <v>0</v>
      </c>
      <c r="BI112" s="211">
        <f>IF(O112="nulová",K112,0)</f>
        <v>0</v>
      </c>
      <c r="BJ112" s="12" t="s">
        <v>78</v>
      </c>
      <c r="BK112" s="211">
        <f>ROUND(P112*H112,2)</f>
        <v>0</v>
      </c>
      <c r="BL112" s="12" t="s">
        <v>210</v>
      </c>
      <c r="BM112" s="12" t="s">
        <v>216</v>
      </c>
    </row>
    <row r="113" s="1" customFormat="1" ht="16.5" customHeight="1">
      <c r="B113" s="33"/>
      <c r="C113" s="212" t="s">
        <v>8</v>
      </c>
      <c r="D113" s="212" t="s">
        <v>132</v>
      </c>
      <c r="E113" s="213" t="s">
        <v>217</v>
      </c>
      <c r="F113" s="214" t="s">
        <v>218</v>
      </c>
      <c r="G113" s="215" t="s">
        <v>164</v>
      </c>
      <c r="H113" s="216">
        <v>10</v>
      </c>
      <c r="I113" s="217"/>
      <c r="J113" s="218"/>
      <c r="K113" s="219">
        <f>ROUND(P113*H113,2)</f>
        <v>0</v>
      </c>
      <c r="L113" s="214" t="s">
        <v>1</v>
      </c>
      <c r="M113" s="220"/>
      <c r="N113" s="221" t="s">
        <v>1</v>
      </c>
      <c r="O113" s="207" t="s">
        <v>42</v>
      </c>
      <c r="P113" s="208">
        <f>I113+J113</f>
        <v>0</v>
      </c>
      <c r="Q113" s="208">
        <f>ROUND(I113*H113,2)</f>
        <v>0</v>
      </c>
      <c r="R113" s="208">
        <f>ROUND(J113*H113,2)</f>
        <v>0</v>
      </c>
      <c r="S113" s="74"/>
      <c r="T113" s="209">
        <f>S113*H113</f>
        <v>0</v>
      </c>
      <c r="U113" s="209">
        <v>2.5</v>
      </c>
      <c r="V113" s="209">
        <f>U113*H113</f>
        <v>25</v>
      </c>
      <c r="W113" s="209">
        <v>0</v>
      </c>
      <c r="X113" s="210">
        <f>W113*H113</f>
        <v>0</v>
      </c>
      <c r="AR113" s="12" t="s">
        <v>215</v>
      </c>
      <c r="AT113" s="12" t="s">
        <v>132</v>
      </c>
      <c r="AU113" s="12" t="s">
        <v>80</v>
      </c>
      <c r="AY113" s="12" t="s">
        <v>122</v>
      </c>
      <c r="BE113" s="211">
        <f>IF(O113="základní",K113,0)</f>
        <v>0</v>
      </c>
      <c r="BF113" s="211">
        <f>IF(O113="snížená",K113,0)</f>
        <v>0</v>
      </c>
      <c r="BG113" s="211">
        <f>IF(O113="zákl. přenesená",K113,0)</f>
        <v>0</v>
      </c>
      <c r="BH113" s="211">
        <f>IF(O113="sníž. přenesená",K113,0)</f>
        <v>0</v>
      </c>
      <c r="BI113" s="211">
        <f>IF(O113="nulová",K113,0)</f>
        <v>0</v>
      </c>
      <c r="BJ113" s="12" t="s">
        <v>78</v>
      </c>
      <c r="BK113" s="211">
        <f>ROUND(P113*H113,2)</f>
        <v>0</v>
      </c>
      <c r="BL113" s="12" t="s">
        <v>210</v>
      </c>
      <c r="BM113" s="12" t="s">
        <v>219</v>
      </c>
    </row>
    <row r="114" s="1" customFormat="1" ht="16.5" customHeight="1">
      <c r="B114" s="33"/>
      <c r="C114" s="212" t="s">
        <v>220</v>
      </c>
      <c r="D114" s="212" t="s">
        <v>132</v>
      </c>
      <c r="E114" s="213" t="s">
        <v>221</v>
      </c>
      <c r="F114" s="214" t="s">
        <v>222</v>
      </c>
      <c r="G114" s="215" t="s">
        <v>164</v>
      </c>
      <c r="H114" s="216">
        <v>10</v>
      </c>
      <c r="I114" s="217"/>
      <c r="J114" s="218"/>
      <c r="K114" s="219">
        <f>ROUND(P114*H114,2)</f>
        <v>0</v>
      </c>
      <c r="L114" s="214" t="s">
        <v>1</v>
      </c>
      <c r="M114" s="220"/>
      <c r="N114" s="221" t="s">
        <v>1</v>
      </c>
      <c r="O114" s="207" t="s">
        <v>42</v>
      </c>
      <c r="P114" s="208">
        <f>I114+J114</f>
        <v>0</v>
      </c>
      <c r="Q114" s="208">
        <f>ROUND(I114*H114,2)</f>
        <v>0</v>
      </c>
      <c r="R114" s="208">
        <f>ROUND(J114*H114,2)</f>
        <v>0</v>
      </c>
      <c r="S114" s="74"/>
      <c r="T114" s="209">
        <f>S114*H114</f>
        <v>0</v>
      </c>
      <c r="U114" s="209">
        <v>0.0081399999999999997</v>
      </c>
      <c r="V114" s="209">
        <f>U114*H114</f>
        <v>0.0814</v>
      </c>
      <c r="W114" s="209">
        <v>0</v>
      </c>
      <c r="X114" s="210">
        <f>W114*H114</f>
        <v>0</v>
      </c>
      <c r="AR114" s="12" t="s">
        <v>215</v>
      </c>
      <c r="AT114" s="12" t="s">
        <v>132</v>
      </c>
      <c r="AU114" s="12" t="s">
        <v>80</v>
      </c>
      <c r="AY114" s="12" t="s">
        <v>122</v>
      </c>
      <c r="BE114" s="211">
        <f>IF(O114="základní",K114,0)</f>
        <v>0</v>
      </c>
      <c r="BF114" s="211">
        <f>IF(O114="snížená",K114,0)</f>
        <v>0</v>
      </c>
      <c r="BG114" s="211">
        <f>IF(O114="zákl. přenesená",K114,0)</f>
        <v>0</v>
      </c>
      <c r="BH114" s="211">
        <f>IF(O114="sníž. přenesená",K114,0)</f>
        <v>0</v>
      </c>
      <c r="BI114" s="211">
        <f>IF(O114="nulová",K114,0)</f>
        <v>0</v>
      </c>
      <c r="BJ114" s="12" t="s">
        <v>78</v>
      </c>
      <c r="BK114" s="211">
        <f>ROUND(P114*H114,2)</f>
        <v>0</v>
      </c>
      <c r="BL114" s="12" t="s">
        <v>210</v>
      </c>
      <c r="BM114" s="12" t="s">
        <v>223</v>
      </c>
    </row>
    <row r="115" s="1" customFormat="1" ht="16.5" customHeight="1">
      <c r="B115" s="33"/>
      <c r="C115" s="212" t="s">
        <v>224</v>
      </c>
      <c r="D115" s="212" t="s">
        <v>132</v>
      </c>
      <c r="E115" s="213" t="s">
        <v>225</v>
      </c>
      <c r="F115" s="214" t="s">
        <v>226</v>
      </c>
      <c r="G115" s="215" t="s">
        <v>227</v>
      </c>
      <c r="H115" s="216">
        <v>4.5</v>
      </c>
      <c r="I115" s="217"/>
      <c r="J115" s="218"/>
      <c r="K115" s="219">
        <f>ROUND(P115*H115,2)</f>
        <v>0</v>
      </c>
      <c r="L115" s="214" t="s">
        <v>185</v>
      </c>
      <c r="M115" s="220"/>
      <c r="N115" s="221" t="s">
        <v>1</v>
      </c>
      <c r="O115" s="207" t="s">
        <v>42</v>
      </c>
      <c r="P115" s="208">
        <f>I115+J115</f>
        <v>0</v>
      </c>
      <c r="Q115" s="208">
        <f>ROUND(I115*H115,2)</f>
        <v>0</v>
      </c>
      <c r="R115" s="208">
        <f>ROUND(J115*H115,2)</f>
        <v>0</v>
      </c>
      <c r="S115" s="74"/>
      <c r="T115" s="209">
        <f>S115*H115</f>
        <v>0</v>
      </c>
      <c r="U115" s="209">
        <v>2.234</v>
      </c>
      <c r="V115" s="209">
        <f>U115*H115</f>
        <v>10.053000000000001</v>
      </c>
      <c r="W115" s="209">
        <v>0</v>
      </c>
      <c r="X115" s="210">
        <f>W115*H115</f>
        <v>0</v>
      </c>
      <c r="AR115" s="12" t="s">
        <v>215</v>
      </c>
      <c r="AT115" s="12" t="s">
        <v>132</v>
      </c>
      <c r="AU115" s="12" t="s">
        <v>80</v>
      </c>
      <c r="AY115" s="12" t="s">
        <v>122</v>
      </c>
      <c r="BE115" s="211">
        <f>IF(O115="základní",K115,0)</f>
        <v>0</v>
      </c>
      <c r="BF115" s="211">
        <f>IF(O115="snížená",K115,0)</f>
        <v>0</v>
      </c>
      <c r="BG115" s="211">
        <f>IF(O115="zákl. přenesená",K115,0)</f>
        <v>0</v>
      </c>
      <c r="BH115" s="211">
        <f>IF(O115="sníž. přenesená",K115,0)</f>
        <v>0</v>
      </c>
      <c r="BI115" s="211">
        <f>IF(O115="nulová",K115,0)</f>
        <v>0</v>
      </c>
      <c r="BJ115" s="12" t="s">
        <v>78</v>
      </c>
      <c r="BK115" s="211">
        <f>ROUND(P115*H115,2)</f>
        <v>0</v>
      </c>
      <c r="BL115" s="12" t="s">
        <v>210</v>
      </c>
      <c r="BM115" s="12" t="s">
        <v>228</v>
      </c>
    </row>
    <row r="116" s="1" customFormat="1" ht="16.5" customHeight="1">
      <c r="B116" s="33"/>
      <c r="C116" s="212" t="s">
        <v>229</v>
      </c>
      <c r="D116" s="212" t="s">
        <v>132</v>
      </c>
      <c r="E116" s="213" t="s">
        <v>230</v>
      </c>
      <c r="F116" s="214" t="s">
        <v>231</v>
      </c>
      <c r="G116" s="215" t="s">
        <v>232</v>
      </c>
      <c r="H116" s="216">
        <v>0.34000000000000002</v>
      </c>
      <c r="I116" s="217"/>
      <c r="J116" s="218"/>
      <c r="K116" s="219">
        <f>ROUND(P116*H116,2)</f>
        <v>0</v>
      </c>
      <c r="L116" s="214" t="s">
        <v>1</v>
      </c>
      <c r="M116" s="220"/>
      <c r="N116" s="221" t="s">
        <v>1</v>
      </c>
      <c r="O116" s="207" t="s">
        <v>42</v>
      </c>
      <c r="P116" s="208">
        <f>I116+J116</f>
        <v>0</v>
      </c>
      <c r="Q116" s="208">
        <f>ROUND(I116*H116,2)</f>
        <v>0</v>
      </c>
      <c r="R116" s="208">
        <f>ROUND(J116*H116,2)</f>
        <v>0</v>
      </c>
      <c r="S116" s="74"/>
      <c r="T116" s="209">
        <f>S116*H116</f>
        <v>0</v>
      </c>
      <c r="U116" s="209">
        <v>1</v>
      </c>
      <c r="V116" s="209">
        <f>U116*H116</f>
        <v>0.34000000000000002</v>
      </c>
      <c r="W116" s="209">
        <v>0</v>
      </c>
      <c r="X116" s="210">
        <f>W116*H116</f>
        <v>0</v>
      </c>
      <c r="AR116" s="12" t="s">
        <v>233</v>
      </c>
      <c r="AT116" s="12" t="s">
        <v>132</v>
      </c>
      <c r="AU116" s="12" t="s">
        <v>80</v>
      </c>
      <c r="AY116" s="12" t="s">
        <v>122</v>
      </c>
      <c r="BE116" s="211">
        <f>IF(O116="základní",K116,0)</f>
        <v>0</v>
      </c>
      <c r="BF116" s="211">
        <f>IF(O116="snížená",K116,0)</f>
        <v>0</v>
      </c>
      <c r="BG116" s="211">
        <f>IF(O116="zákl. přenesená",K116,0)</f>
        <v>0</v>
      </c>
      <c r="BH116" s="211">
        <f>IF(O116="sníž. přenesená",K116,0)</f>
        <v>0</v>
      </c>
      <c r="BI116" s="211">
        <f>IF(O116="nulová",K116,0)</f>
        <v>0</v>
      </c>
      <c r="BJ116" s="12" t="s">
        <v>78</v>
      </c>
      <c r="BK116" s="211">
        <f>ROUND(P116*H116,2)</f>
        <v>0</v>
      </c>
      <c r="BL116" s="12" t="s">
        <v>233</v>
      </c>
      <c r="BM116" s="12" t="s">
        <v>234</v>
      </c>
    </row>
    <row r="117" s="1" customFormat="1" ht="16.5" customHeight="1">
      <c r="B117" s="33"/>
      <c r="C117" s="199" t="s">
        <v>235</v>
      </c>
      <c r="D117" s="199" t="s">
        <v>125</v>
      </c>
      <c r="E117" s="200" t="s">
        <v>236</v>
      </c>
      <c r="F117" s="201" t="s">
        <v>237</v>
      </c>
      <c r="G117" s="202" t="s">
        <v>164</v>
      </c>
      <c r="H117" s="203">
        <v>10</v>
      </c>
      <c r="I117" s="204"/>
      <c r="J117" s="204"/>
      <c r="K117" s="205">
        <f>ROUND(P117*H117,2)</f>
        <v>0</v>
      </c>
      <c r="L117" s="201" t="s">
        <v>129</v>
      </c>
      <c r="M117" s="38"/>
      <c r="N117" s="206" t="s">
        <v>1</v>
      </c>
      <c r="O117" s="207" t="s">
        <v>42</v>
      </c>
      <c r="P117" s="208">
        <f>I117+J117</f>
        <v>0</v>
      </c>
      <c r="Q117" s="208">
        <f>ROUND(I117*H117,2)</f>
        <v>0</v>
      </c>
      <c r="R117" s="208">
        <f>ROUND(J117*H117,2)</f>
        <v>0</v>
      </c>
      <c r="S117" s="74"/>
      <c r="T117" s="209">
        <f>S117*H117</f>
        <v>0</v>
      </c>
      <c r="U117" s="209">
        <v>0</v>
      </c>
      <c r="V117" s="209">
        <f>U117*H117</f>
        <v>0</v>
      </c>
      <c r="W117" s="209">
        <v>0</v>
      </c>
      <c r="X117" s="210">
        <f>W117*H117</f>
        <v>0</v>
      </c>
      <c r="AR117" s="12" t="s">
        <v>210</v>
      </c>
      <c r="AT117" s="12" t="s">
        <v>125</v>
      </c>
      <c r="AU117" s="12" t="s">
        <v>80</v>
      </c>
      <c r="AY117" s="12" t="s">
        <v>122</v>
      </c>
      <c r="BE117" s="211">
        <f>IF(O117="základní",K117,0)</f>
        <v>0</v>
      </c>
      <c r="BF117" s="211">
        <f>IF(O117="snížená",K117,0)</f>
        <v>0</v>
      </c>
      <c r="BG117" s="211">
        <f>IF(O117="zákl. přenesená",K117,0)</f>
        <v>0</v>
      </c>
      <c r="BH117" s="211">
        <f>IF(O117="sníž. přenesená",K117,0)</f>
        <v>0</v>
      </c>
      <c r="BI117" s="211">
        <f>IF(O117="nulová",K117,0)</f>
        <v>0</v>
      </c>
      <c r="BJ117" s="12" t="s">
        <v>78</v>
      </c>
      <c r="BK117" s="211">
        <f>ROUND(P117*H117,2)</f>
        <v>0</v>
      </c>
      <c r="BL117" s="12" t="s">
        <v>210</v>
      </c>
      <c r="BM117" s="12" t="s">
        <v>238</v>
      </c>
    </row>
    <row r="118" s="1" customFormat="1" ht="16.5" customHeight="1">
      <c r="B118" s="33"/>
      <c r="C118" s="212" t="s">
        <v>239</v>
      </c>
      <c r="D118" s="212" t="s">
        <v>132</v>
      </c>
      <c r="E118" s="213" t="s">
        <v>240</v>
      </c>
      <c r="F118" s="214" t="s">
        <v>241</v>
      </c>
      <c r="G118" s="215" t="s">
        <v>164</v>
      </c>
      <c r="H118" s="216">
        <v>10</v>
      </c>
      <c r="I118" s="217"/>
      <c r="J118" s="218"/>
      <c r="K118" s="219">
        <f>ROUND(P118*H118,2)</f>
        <v>0</v>
      </c>
      <c r="L118" s="214" t="s">
        <v>1</v>
      </c>
      <c r="M118" s="220"/>
      <c r="N118" s="221" t="s">
        <v>1</v>
      </c>
      <c r="O118" s="207" t="s">
        <v>42</v>
      </c>
      <c r="P118" s="208">
        <f>I118+J118</f>
        <v>0</v>
      </c>
      <c r="Q118" s="208">
        <f>ROUND(I118*H118,2)</f>
        <v>0</v>
      </c>
      <c r="R118" s="208">
        <f>ROUND(J118*H118,2)</f>
        <v>0</v>
      </c>
      <c r="S118" s="74"/>
      <c r="T118" s="209">
        <f>S118*H118</f>
        <v>0</v>
      </c>
      <c r="U118" s="209">
        <v>0</v>
      </c>
      <c r="V118" s="209">
        <f>U118*H118</f>
        <v>0</v>
      </c>
      <c r="W118" s="209">
        <v>0</v>
      </c>
      <c r="X118" s="210">
        <f>W118*H118</f>
        <v>0</v>
      </c>
      <c r="AR118" s="12" t="s">
        <v>135</v>
      </c>
      <c r="AT118" s="12" t="s">
        <v>132</v>
      </c>
      <c r="AU118" s="12" t="s">
        <v>80</v>
      </c>
      <c r="AY118" s="12" t="s">
        <v>122</v>
      </c>
      <c r="BE118" s="211">
        <f>IF(O118="základní",K118,0)</f>
        <v>0</v>
      </c>
      <c r="BF118" s="211">
        <f>IF(O118="snížená",K118,0)</f>
        <v>0</v>
      </c>
      <c r="BG118" s="211">
        <f>IF(O118="zákl. přenesená",K118,0)</f>
        <v>0</v>
      </c>
      <c r="BH118" s="211">
        <f>IF(O118="sníž. přenesená",K118,0)</f>
        <v>0</v>
      </c>
      <c r="BI118" s="211">
        <f>IF(O118="nulová",K118,0)</f>
        <v>0</v>
      </c>
      <c r="BJ118" s="12" t="s">
        <v>78</v>
      </c>
      <c r="BK118" s="211">
        <f>ROUND(P118*H118,2)</f>
        <v>0</v>
      </c>
      <c r="BL118" s="12" t="s">
        <v>130</v>
      </c>
      <c r="BM118" s="12" t="s">
        <v>242</v>
      </c>
    </row>
    <row r="119" s="10" customFormat="1" ht="22.8" customHeight="1">
      <c r="B119" s="182"/>
      <c r="C119" s="183"/>
      <c r="D119" s="184" t="s">
        <v>72</v>
      </c>
      <c r="E119" s="197" t="s">
        <v>243</v>
      </c>
      <c r="F119" s="197" t="s">
        <v>244</v>
      </c>
      <c r="G119" s="183"/>
      <c r="H119" s="183"/>
      <c r="I119" s="186"/>
      <c r="J119" s="186"/>
      <c r="K119" s="198">
        <f>BK119</f>
        <v>0</v>
      </c>
      <c r="L119" s="183"/>
      <c r="M119" s="188"/>
      <c r="N119" s="189"/>
      <c r="O119" s="190"/>
      <c r="P119" s="190"/>
      <c r="Q119" s="191">
        <f>SUM(Q120:Q123)</f>
        <v>0</v>
      </c>
      <c r="R119" s="191">
        <f>SUM(R120:R123)</f>
        <v>0</v>
      </c>
      <c r="S119" s="190"/>
      <c r="T119" s="192">
        <f>SUM(T120:T123)</f>
        <v>0</v>
      </c>
      <c r="U119" s="190"/>
      <c r="V119" s="192">
        <f>SUM(V120:V123)</f>
        <v>5.0000999999999998</v>
      </c>
      <c r="W119" s="190"/>
      <c r="X119" s="193">
        <f>SUM(X120:X123)</f>
        <v>0</v>
      </c>
      <c r="AR119" s="194" t="s">
        <v>137</v>
      </c>
      <c r="AT119" s="195" t="s">
        <v>72</v>
      </c>
      <c r="AU119" s="195" t="s">
        <v>78</v>
      </c>
      <c r="AY119" s="194" t="s">
        <v>122</v>
      </c>
      <c r="BK119" s="196">
        <f>SUM(BK120:BK123)</f>
        <v>0</v>
      </c>
    </row>
    <row r="120" s="1" customFormat="1" ht="16.5" customHeight="1">
      <c r="B120" s="33"/>
      <c r="C120" s="199" t="s">
        <v>245</v>
      </c>
      <c r="D120" s="199" t="s">
        <v>125</v>
      </c>
      <c r="E120" s="200" t="s">
        <v>246</v>
      </c>
      <c r="F120" s="201" t="s">
        <v>247</v>
      </c>
      <c r="G120" s="202" t="s">
        <v>164</v>
      </c>
      <c r="H120" s="203">
        <v>1</v>
      </c>
      <c r="I120" s="204"/>
      <c r="J120" s="204"/>
      <c r="K120" s="205">
        <f>ROUND(P120*H120,2)</f>
        <v>0</v>
      </c>
      <c r="L120" s="201" t="s">
        <v>185</v>
      </c>
      <c r="M120" s="38"/>
      <c r="N120" s="206" t="s">
        <v>1</v>
      </c>
      <c r="O120" s="207" t="s">
        <v>42</v>
      </c>
      <c r="P120" s="208">
        <f>I120+J120</f>
        <v>0</v>
      </c>
      <c r="Q120" s="208">
        <f>ROUND(I120*H120,2)</f>
        <v>0</v>
      </c>
      <c r="R120" s="208">
        <f>ROUND(J120*H120,2)</f>
        <v>0</v>
      </c>
      <c r="S120" s="74"/>
      <c r="T120" s="209">
        <f>S120*H120</f>
        <v>0</v>
      </c>
      <c r="U120" s="209">
        <v>0</v>
      </c>
      <c r="V120" s="209">
        <f>U120*H120</f>
        <v>0</v>
      </c>
      <c r="W120" s="209">
        <v>0</v>
      </c>
      <c r="X120" s="210">
        <f>W120*H120</f>
        <v>0</v>
      </c>
      <c r="AR120" s="12" t="s">
        <v>210</v>
      </c>
      <c r="AT120" s="12" t="s">
        <v>125</v>
      </c>
      <c r="AU120" s="12" t="s">
        <v>80</v>
      </c>
      <c r="AY120" s="12" t="s">
        <v>122</v>
      </c>
      <c r="BE120" s="211">
        <f>IF(O120="základní",K120,0)</f>
        <v>0</v>
      </c>
      <c r="BF120" s="211">
        <f>IF(O120="snížená",K120,0)</f>
        <v>0</v>
      </c>
      <c r="BG120" s="211">
        <f>IF(O120="zákl. přenesená",K120,0)</f>
        <v>0</v>
      </c>
      <c r="BH120" s="211">
        <f>IF(O120="sníž. přenesená",K120,0)</f>
        <v>0</v>
      </c>
      <c r="BI120" s="211">
        <f>IF(O120="nulová",K120,0)</f>
        <v>0</v>
      </c>
      <c r="BJ120" s="12" t="s">
        <v>78</v>
      </c>
      <c r="BK120" s="211">
        <f>ROUND(P120*H120,2)</f>
        <v>0</v>
      </c>
      <c r="BL120" s="12" t="s">
        <v>210</v>
      </c>
      <c r="BM120" s="12" t="s">
        <v>248</v>
      </c>
    </row>
    <row r="121" s="1" customFormat="1" ht="16.5" customHeight="1">
      <c r="B121" s="33"/>
      <c r="C121" s="212" t="s">
        <v>249</v>
      </c>
      <c r="D121" s="212" t="s">
        <v>132</v>
      </c>
      <c r="E121" s="213" t="s">
        <v>250</v>
      </c>
      <c r="F121" s="214" t="s">
        <v>251</v>
      </c>
      <c r="G121" s="215" t="s">
        <v>252</v>
      </c>
      <c r="H121" s="216">
        <v>1</v>
      </c>
      <c r="I121" s="217"/>
      <c r="J121" s="218"/>
      <c r="K121" s="219">
        <f>ROUND(P121*H121,2)</f>
        <v>0</v>
      </c>
      <c r="L121" s="214" t="s">
        <v>1</v>
      </c>
      <c r="M121" s="220"/>
      <c r="N121" s="221" t="s">
        <v>1</v>
      </c>
      <c r="O121" s="207" t="s">
        <v>42</v>
      </c>
      <c r="P121" s="208">
        <f>I121+J121</f>
        <v>0</v>
      </c>
      <c r="Q121" s="208">
        <f>ROUND(I121*H121,2)</f>
        <v>0</v>
      </c>
      <c r="R121" s="208">
        <f>ROUND(J121*H121,2)</f>
        <v>0</v>
      </c>
      <c r="S121" s="74"/>
      <c r="T121" s="209">
        <f>S121*H121</f>
        <v>0</v>
      </c>
      <c r="U121" s="209">
        <v>0</v>
      </c>
      <c r="V121" s="209">
        <f>U121*H121</f>
        <v>0</v>
      </c>
      <c r="W121" s="209">
        <v>0</v>
      </c>
      <c r="X121" s="210">
        <f>W121*H121</f>
        <v>0</v>
      </c>
      <c r="AR121" s="12" t="s">
        <v>215</v>
      </c>
      <c r="AT121" s="12" t="s">
        <v>132</v>
      </c>
      <c r="AU121" s="12" t="s">
        <v>80</v>
      </c>
      <c r="AY121" s="12" t="s">
        <v>122</v>
      </c>
      <c r="BE121" s="211">
        <f>IF(O121="základní",K121,0)</f>
        <v>0</v>
      </c>
      <c r="BF121" s="211">
        <f>IF(O121="snížená",K121,0)</f>
        <v>0</v>
      </c>
      <c r="BG121" s="211">
        <f>IF(O121="zákl. přenesená",K121,0)</f>
        <v>0</v>
      </c>
      <c r="BH121" s="211">
        <f>IF(O121="sníž. přenesená",K121,0)</f>
        <v>0</v>
      </c>
      <c r="BI121" s="211">
        <f>IF(O121="nulová",K121,0)</f>
        <v>0</v>
      </c>
      <c r="BJ121" s="12" t="s">
        <v>78</v>
      </c>
      <c r="BK121" s="211">
        <f>ROUND(P121*H121,2)</f>
        <v>0</v>
      </c>
      <c r="BL121" s="12" t="s">
        <v>210</v>
      </c>
      <c r="BM121" s="12" t="s">
        <v>253</v>
      </c>
    </row>
    <row r="122" s="1" customFormat="1" ht="16.5" customHeight="1">
      <c r="B122" s="33"/>
      <c r="C122" s="199" t="s">
        <v>254</v>
      </c>
      <c r="D122" s="199" t="s">
        <v>125</v>
      </c>
      <c r="E122" s="200" t="s">
        <v>255</v>
      </c>
      <c r="F122" s="201" t="s">
        <v>256</v>
      </c>
      <c r="G122" s="202" t="s">
        <v>164</v>
      </c>
      <c r="H122" s="203">
        <v>10</v>
      </c>
      <c r="I122" s="204"/>
      <c r="J122" s="204"/>
      <c r="K122" s="205">
        <f>ROUND(P122*H122,2)</f>
        <v>0</v>
      </c>
      <c r="L122" s="201" t="s">
        <v>185</v>
      </c>
      <c r="M122" s="38"/>
      <c r="N122" s="206" t="s">
        <v>1</v>
      </c>
      <c r="O122" s="207" t="s">
        <v>42</v>
      </c>
      <c r="P122" s="208">
        <f>I122+J122</f>
        <v>0</v>
      </c>
      <c r="Q122" s="208">
        <f>ROUND(I122*H122,2)</f>
        <v>0</v>
      </c>
      <c r="R122" s="208">
        <f>ROUND(J122*H122,2)</f>
        <v>0</v>
      </c>
      <c r="S122" s="74"/>
      <c r="T122" s="209">
        <f>S122*H122</f>
        <v>0</v>
      </c>
      <c r="U122" s="209">
        <v>0</v>
      </c>
      <c r="V122" s="209">
        <f>U122*H122</f>
        <v>0</v>
      </c>
      <c r="W122" s="209">
        <v>0</v>
      </c>
      <c r="X122" s="210">
        <f>W122*H122</f>
        <v>0</v>
      </c>
      <c r="AR122" s="12" t="s">
        <v>210</v>
      </c>
      <c r="AT122" s="12" t="s">
        <v>125</v>
      </c>
      <c r="AU122" s="12" t="s">
        <v>80</v>
      </c>
      <c r="AY122" s="12" t="s">
        <v>122</v>
      </c>
      <c r="BE122" s="211">
        <f>IF(O122="základní",K122,0)</f>
        <v>0</v>
      </c>
      <c r="BF122" s="211">
        <f>IF(O122="snížená",K122,0)</f>
        <v>0</v>
      </c>
      <c r="BG122" s="211">
        <f>IF(O122="zákl. přenesená",K122,0)</f>
        <v>0</v>
      </c>
      <c r="BH122" s="211">
        <f>IF(O122="sníž. přenesená",K122,0)</f>
        <v>0</v>
      </c>
      <c r="BI122" s="211">
        <f>IF(O122="nulová",K122,0)</f>
        <v>0</v>
      </c>
      <c r="BJ122" s="12" t="s">
        <v>78</v>
      </c>
      <c r="BK122" s="211">
        <f>ROUND(P122*H122,2)</f>
        <v>0</v>
      </c>
      <c r="BL122" s="12" t="s">
        <v>210</v>
      </c>
      <c r="BM122" s="12" t="s">
        <v>257</v>
      </c>
    </row>
    <row r="123" s="1" customFormat="1" ht="16.5" customHeight="1">
      <c r="B123" s="33"/>
      <c r="C123" s="212" t="s">
        <v>258</v>
      </c>
      <c r="D123" s="212" t="s">
        <v>132</v>
      </c>
      <c r="E123" s="213" t="s">
        <v>259</v>
      </c>
      <c r="F123" s="214" t="s">
        <v>260</v>
      </c>
      <c r="G123" s="215" t="s">
        <v>164</v>
      </c>
      <c r="H123" s="216">
        <v>10</v>
      </c>
      <c r="I123" s="217"/>
      <c r="J123" s="218"/>
      <c r="K123" s="219">
        <f>ROUND(P123*H123,2)</f>
        <v>0</v>
      </c>
      <c r="L123" s="214" t="s">
        <v>1</v>
      </c>
      <c r="M123" s="220"/>
      <c r="N123" s="221" t="s">
        <v>1</v>
      </c>
      <c r="O123" s="207" t="s">
        <v>42</v>
      </c>
      <c r="P123" s="208">
        <f>I123+J123</f>
        <v>0</v>
      </c>
      <c r="Q123" s="208">
        <f>ROUND(I123*H123,2)</f>
        <v>0</v>
      </c>
      <c r="R123" s="208">
        <f>ROUND(J123*H123,2)</f>
        <v>0</v>
      </c>
      <c r="S123" s="74"/>
      <c r="T123" s="209">
        <f>S123*H123</f>
        <v>0</v>
      </c>
      <c r="U123" s="209">
        <v>0.50000999999999995</v>
      </c>
      <c r="V123" s="209">
        <f>U123*H123</f>
        <v>5.0000999999999998</v>
      </c>
      <c r="W123" s="209">
        <v>0</v>
      </c>
      <c r="X123" s="210">
        <f>W123*H123</f>
        <v>0</v>
      </c>
      <c r="AR123" s="12" t="s">
        <v>215</v>
      </c>
      <c r="AT123" s="12" t="s">
        <v>132</v>
      </c>
      <c r="AU123" s="12" t="s">
        <v>80</v>
      </c>
      <c r="AY123" s="12" t="s">
        <v>122</v>
      </c>
      <c r="BE123" s="211">
        <f>IF(O123="základní",K123,0)</f>
        <v>0</v>
      </c>
      <c r="BF123" s="211">
        <f>IF(O123="snížená",K123,0)</f>
        <v>0</v>
      </c>
      <c r="BG123" s="211">
        <f>IF(O123="zákl. přenesená",K123,0)</f>
        <v>0</v>
      </c>
      <c r="BH123" s="211">
        <f>IF(O123="sníž. přenesená",K123,0)</f>
        <v>0</v>
      </c>
      <c r="BI123" s="211">
        <f>IF(O123="nulová",K123,0)</f>
        <v>0</v>
      </c>
      <c r="BJ123" s="12" t="s">
        <v>78</v>
      </c>
      <c r="BK123" s="211">
        <f>ROUND(P123*H123,2)</f>
        <v>0</v>
      </c>
      <c r="BL123" s="12" t="s">
        <v>210</v>
      </c>
      <c r="BM123" s="12" t="s">
        <v>261</v>
      </c>
    </row>
    <row r="124" s="10" customFormat="1" ht="22.8" customHeight="1">
      <c r="B124" s="182"/>
      <c r="C124" s="183"/>
      <c r="D124" s="184" t="s">
        <v>72</v>
      </c>
      <c r="E124" s="197" t="s">
        <v>262</v>
      </c>
      <c r="F124" s="197" t="s">
        <v>263</v>
      </c>
      <c r="G124" s="183"/>
      <c r="H124" s="183"/>
      <c r="I124" s="186"/>
      <c r="J124" s="186"/>
      <c r="K124" s="198">
        <f>BK124</f>
        <v>0</v>
      </c>
      <c r="L124" s="183"/>
      <c r="M124" s="188"/>
      <c r="N124" s="189"/>
      <c r="O124" s="190"/>
      <c r="P124" s="190"/>
      <c r="Q124" s="191">
        <f>SUM(Q125:Q133)</f>
        <v>0</v>
      </c>
      <c r="R124" s="191">
        <f>SUM(R125:R133)</f>
        <v>0</v>
      </c>
      <c r="S124" s="190"/>
      <c r="T124" s="192">
        <f>SUM(T125:T133)</f>
        <v>0</v>
      </c>
      <c r="U124" s="190"/>
      <c r="V124" s="192">
        <f>SUM(V125:V133)</f>
        <v>52.494245599999999</v>
      </c>
      <c r="W124" s="190"/>
      <c r="X124" s="193">
        <f>SUM(X125:X133)</f>
        <v>0</v>
      </c>
      <c r="AR124" s="194" t="s">
        <v>137</v>
      </c>
      <c r="AT124" s="195" t="s">
        <v>72</v>
      </c>
      <c r="AU124" s="195" t="s">
        <v>78</v>
      </c>
      <c r="AY124" s="194" t="s">
        <v>122</v>
      </c>
      <c r="BK124" s="196">
        <f>SUM(BK125:BK133)</f>
        <v>0</v>
      </c>
    </row>
    <row r="125" s="1" customFormat="1" ht="16.5" customHeight="1">
      <c r="B125" s="33"/>
      <c r="C125" s="199" t="s">
        <v>264</v>
      </c>
      <c r="D125" s="199" t="s">
        <v>125</v>
      </c>
      <c r="E125" s="200" t="s">
        <v>265</v>
      </c>
      <c r="F125" s="201" t="s">
        <v>266</v>
      </c>
      <c r="G125" s="202" t="s">
        <v>267</v>
      </c>
      <c r="H125" s="203">
        <v>0.21199999999999999</v>
      </c>
      <c r="I125" s="204"/>
      <c r="J125" s="204"/>
      <c r="K125" s="205">
        <f>ROUND(P125*H125,2)</f>
        <v>0</v>
      </c>
      <c r="L125" s="201" t="s">
        <v>185</v>
      </c>
      <c r="M125" s="38"/>
      <c r="N125" s="206" t="s">
        <v>1</v>
      </c>
      <c r="O125" s="207" t="s">
        <v>42</v>
      </c>
      <c r="P125" s="208">
        <f>I125+J125</f>
        <v>0</v>
      </c>
      <c r="Q125" s="208">
        <f>ROUND(I125*H125,2)</f>
        <v>0</v>
      </c>
      <c r="R125" s="208">
        <f>ROUND(J125*H125,2)</f>
        <v>0</v>
      </c>
      <c r="S125" s="74"/>
      <c r="T125" s="209">
        <f>S125*H125</f>
        <v>0</v>
      </c>
      <c r="U125" s="209">
        <v>0.0088000000000000005</v>
      </c>
      <c r="V125" s="209">
        <f>U125*H125</f>
        <v>0.0018656</v>
      </c>
      <c r="W125" s="209">
        <v>0</v>
      </c>
      <c r="X125" s="210">
        <f>W125*H125</f>
        <v>0</v>
      </c>
      <c r="AR125" s="12" t="s">
        <v>210</v>
      </c>
      <c r="AT125" s="12" t="s">
        <v>125</v>
      </c>
      <c r="AU125" s="12" t="s">
        <v>80</v>
      </c>
      <c r="AY125" s="12" t="s">
        <v>122</v>
      </c>
      <c r="BE125" s="211">
        <f>IF(O125="základní",K125,0)</f>
        <v>0</v>
      </c>
      <c r="BF125" s="211">
        <f>IF(O125="snížená",K125,0)</f>
        <v>0</v>
      </c>
      <c r="BG125" s="211">
        <f>IF(O125="zákl. přenesená",K125,0)</f>
        <v>0</v>
      </c>
      <c r="BH125" s="211">
        <f>IF(O125="sníž. přenesená",K125,0)</f>
        <v>0</v>
      </c>
      <c r="BI125" s="211">
        <f>IF(O125="nulová",K125,0)</f>
        <v>0</v>
      </c>
      <c r="BJ125" s="12" t="s">
        <v>78</v>
      </c>
      <c r="BK125" s="211">
        <f>ROUND(P125*H125,2)</f>
        <v>0</v>
      </c>
      <c r="BL125" s="12" t="s">
        <v>210</v>
      </c>
      <c r="BM125" s="12" t="s">
        <v>268</v>
      </c>
    </row>
    <row r="126" s="1" customFormat="1" ht="33.75" customHeight="1">
      <c r="B126" s="33"/>
      <c r="C126" s="199" t="s">
        <v>135</v>
      </c>
      <c r="D126" s="199" t="s">
        <v>125</v>
      </c>
      <c r="E126" s="200" t="s">
        <v>269</v>
      </c>
      <c r="F126" s="201" t="s">
        <v>270</v>
      </c>
      <c r="G126" s="202" t="s">
        <v>164</v>
      </c>
      <c r="H126" s="203">
        <v>10</v>
      </c>
      <c r="I126" s="204"/>
      <c r="J126" s="204"/>
      <c r="K126" s="205">
        <f>ROUND(P126*H126,2)</f>
        <v>0</v>
      </c>
      <c r="L126" s="201" t="s">
        <v>185</v>
      </c>
      <c r="M126" s="38"/>
      <c r="N126" s="206" t="s">
        <v>1</v>
      </c>
      <c r="O126" s="207" t="s">
        <v>42</v>
      </c>
      <c r="P126" s="208">
        <f>I126+J126</f>
        <v>0</v>
      </c>
      <c r="Q126" s="208">
        <f>ROUND(I126*H126,2)</f>
        <v>0</v>
      </c>
      <c r="R126" s="208">
        <f>ROUND(J126*H126,2)</f>
        <v>0</v>
      </c>
      <c r="S126" s="74"/>
      <c r="T126" s="209">
        <f>S126*H126</f>
        <v>0</v>
      </c>
      <c r="U126" s="209">
        <v>0</v>
      </c>
      <c r="V126" s="209">
        <f>U126*H126</f>
        <v>0</v>
      </c>
      <c r="W126" s="209">
        <v>0</v>
      </c>
      <c r="X126" s="210">
        <f>W126*H126</f>
        <v>0</v>
      </c>
      <c r="AR126" s="12" t="s">
        <v>210</v>
      </c>
      <c r="AT126" s="12" t="s">
        <v>125</v>
      </c>
      <c r="AU126" s="12" t="s">
        <v>80</v>
      </c>
      <c r="AY126" s="12" t="s">
        <v>122</v>
      </c>
      <c r="BE126" s="211">
        <f>IF(O126="základní",K126,0)</f>
        <v>0</v>
      </c>
      <c r="BF126" s="211">
        <f>IF(O126="snížená",K126,0)</f>
        <v>0</v>
      </c>
      <c r="BG126" s="211">
        <f>IF(O126="zákl. přenesená",K126,0)</f>
        <v>0</v>
      </c>
      <c r="BH126" s="211">
        <f>IF(O126="sníž. přenesená",K126,0)</f>
        <v>0</v>
      </c>
      <c r="BI126" s="211">
        <f>IF(O126="nulová",K126,0)</f>
        <v>0</v>
      </c>
      <c r="BJ126" s="12" t="s">
        <v>78</v>
      </c>
      <c r="BK126" s="211">
        <f>ROUND(P126*H126,2)</f>
        <v>0</v>
      </c>
      <c r="BL126" s="12" t="s">
        <v>210</v>
      </c>
      <c r="BM126" s="12" t="s">
        <v>271</v>
      </c>
    </row>
    <row r="127" s="1" customFormat="1" ht="22.5" customHeight="1">
      <c r="B127" s="33"/>
      <c r="C127" s="199" t="s">
        <v>272</v>
      </c>
      <c r="D127" s="199" t="s">
        <v>125</v>
      </c>
      <c r="E127" s="200" t="s">
        <v>273</v>
      </c>
      <c r="F127" s="201" t="s">
        <v>274</v>
      </c>
      <c r="G127" s="202" t="s">
        <v>227</v>
      </c>
      <c r="H127" s="203">
        <v>61</v>
      </c>
      <c r="I127" s="204"/>
      <c r="J127" s="204"/>
      <c r="K127" s="205">
        <f>ROUND(P127*H127,2)</f>
        <v>0</v>
      </c>
      <c r="L127" s="201" t="s">
        <v>185</v>
      </c>
      <c r="M127" s="38"/>
      <c r="N127" s="206" t="s">
        <v>1</v>
      </c>
      <c r="O127" s="207" t="s">
        <v>42</v>
      </c>
      <c r="P127" s="208">
        <f>I127+J127</f>
        <v>0</v>
      </c>
      <c r="Q127" s="208">
        <f>ROUND(I127*H127,2)</f>
        <v>0</v>
      </c>
      <c r="R127" s="208">
        <f>ROUND(J127*H127,2)</f>
        <v>0</v>
      </c>
      <c r="S127" s="74"/>
      <c r="T127" s="209">
        <f>S127*H127</f>
        <v>0</v>
      </c>
      <c r="U127" s="209">
        <v>0</v>
      </c>
      <c r="V127" s="209">
        <f>U127*H127</f>
        <v>0</v>
      </c>
      <c r="W127" s="209">
        <v>0</v>
      </c>
      <c r="X127" s="210">
        <f>W127*H127</f>
        <v>0</v>
      </c>
      <c r="AR127" s="12" t="s">
        <v>210</v>
      </c>
      <c r="AT127" s="12" t="s">
        <v>125</v>
      </c>
      <c r="AU127" s="12" t="s">
        <v>80</v>
      </c>
      <c r="AY127" s="12" t="s">
        <v>122</v>
      </c>
      <c r="BE127" s="211">
        <f>IF(O127="základní",K127,0)</f>
        <v>0</v>
      </c>
      <c r="BF127" s="211">
        <f>IF(O127="snížená",K127,0)</f>
        <v>0</v>
      </c>
      <c r="BG127" s="211">
        <f>IF(O127="zákl. přenesená",K127,0)</f>
        <v>0</v>
      </c>
      <c r="BH127" s="211">
        <f>IF(O127="sníž. přenesená",K127,0)</f>
        <v>0</v>
      </c>
      <c r="BI127" s="211">
        <f>IF(O127="nulová",K127,0)</f>
        <v>0</v>
      </c>
      <c r="BJ127" s="12" t="s">
        <v>78</v>
      </c>
      <c r="BK127" s="211">
        <f>ROUND(P127*H127,2)</f>
        <v>0</v>
      </c>
      <c r="BL127" s="12" t="s">
        <v>210</v>
      </c>
      <c r="BM127" s="12" t="s">
        <v>275</v>
      </c>
    </row>
    <row r="128" s="1" customFormat="1" ht="16.5" customHeight="1">
      <c r="B128" s="33"/>
      <c r="C128" s="199" t="s">
        <v>276</v>
      </c>
      <c r="D128" s="199" t="s">
        <v>125</v>
      </c>
      <c r="E128" s="200" t="s">
        <v>277</v>
      </c>
      <c r="F128" s="201" t="s">
        <v>278</v>
      </c>
      <c r="G128" s="202" t="s">
        <v>227</v>
      </c>
      <c r="H128" s="203">
        <v>46</v>
      </c>
      <c r="I128" s="204"/>
      <c r="J128" s="204"/>
      <c r="K128" s="205">
        <f>ROUND(P128*H128,2)</f>
        <v>0</v>
      </c>
      <c r="L128" s="201" t="s">
        <v>185</v>
      </c>
      <c r="M128" s="38"/>
      <c r="N128" s="206" t="s">
        <v>1</v>
      </c>
      <c r="O128" s="207" t="s">
        <v>42</v>
      </c>
      <c r="P128" s="208">
        <f>I128+J128</f>
        <v>0</v>
      </c>
      <c r="Q128" s="208">
        <f>ROUND(I128*H128,2)</f>
        <v>0</v>
      </c>
      <c r="R128" s="208">
        <f>ROUND(J128*H128,2)</f>
        <v>0</v>
      </c>
      <c r="S128" s="74"/>
      <c r="T128" s="209">
        <f>S128*H128</f>
        <v>0</v>
      </c>
      <c r="U128" s="209">
        <v>0</v>
      </c>
      <c r="V128" s="209">
        <f>U128*H128</f>
        <v>0</v>
      </c>
      <c r="W128" s="209">
        <v>0</v>
      </c>
      <c r="X128" s="210">
        <f>W128*H128</f>
        <v>0</v>
      </c>
      <c r="AR128" s="12" t="s">
        <v>210</v>
      </c>
      <c r="AT128" s="12" t="s">
        <v>125</v>
      </c>
      <c r="AU128" s="12" t="s">
        <v>80</v>
      </c>
      <c r="AY128" s="12" t="s">
        <v>122</v>
      </c>
      <c r="BE128" s="211">
        <f>IF(O128="základní",K128,0)</f>
        <v>0</v>
      </c>
      <c r="BF128" s="211">
        <f>IF(O128="snížená",K128,0)</f>
        <v>0</v>
      </c>
      <c r="BG128" s="211">
        <f>IF(O128="zákl. přenesená",K128,0)</f>
        <v>0</v>
      </c>
      <c r="BH128" s="211">
        <f>IF(O128="sníž. přenesená",K128,0)</f>
        <v>0</v>
      </c>
      <c r="BI128" s="211">
        <f>IF(O128="nulová",K128,0)</f>
        <v>0</v>
      </c>
      <c r="BJ128" s="12" t="s">
        <v>78</v>
      </c>
      <c r="BK128" s="211">
        <f>ROUND(P128*H128,2)</f>
        <v>0</v>
      </c>
      <c r="BL128" s="12" t="s">
        <v>210</v>
      </c>
      <c r="BM128" s="12" t="s">
        <v>279</v>
      </c>
    </row>
    <row r="129" s="1" customFormat="1" ht="16.5" customHeight="1">
      <c r="B129" s="33"/>
      <c r="C129" s="199" t="s">
        <v>280</v>
      </c>
      <c r="D129" s="199" t="s">
        <v>125</v>
      </c>
      <c r="E129" s="200" t="s">
        <v>281</v>
      </c>
      <c r="F129" s="201" t="s">
        <v>282</v>
      </c>
      <c r="G129" s="202" t="s">
        <v>128</v>
      </c>
      <c r="H129" s="203">
        <v>14</v>
      </c>
      <c r="I129" s="204"/>
      <c r="J129" s="204"/>
      <c r="K129" s="205">
        <f>ROUND(P129*H129,2)</f>
        <v>0</v>
      </c>
      <c r="L129" s="201" t="s">
        <v>185</v>
      </c>
      <c r="M129" s="38"/>
      <c r="N129" s="206" t="s">
        <v>1</v>
      </c>
      <c r="O129" s="207" t="s">
        <v>42</v>
      </c>
      <c r="P129" s="208">
        <f>I129+J129</f>
        <v>0</v>
      </c>
      <c r="Q129" s="208">
        <f>ROUND(I129*H129,2)</f>
        <v>0</v>
      </c>
      <c r="R129" s="208">
        <f>ROUND(J129*H129,2)</f>
        <v>0</v>
      </c>
      <c r="S129" s="74"/>
      <c r="T129" s="209">
        <f>S129*H129</f>
        <v>0</v>
      </c>
      <c r="U129" s="209">
        <v>0</v>
      </c>
      <c r="V129" s="209">
        <f>U129*H129</f>
        <v>0</v>
      </c>
      <c r="W129" s="209">
        <v>0</v>
      </c>
      <c r="X129" s="210">
        <f>W129*H129</f>
        <v>0</v>
      </c>
      <c r="AR129" s="12" t="s">
        <v>210</v>
      </c>
      <c r="AT129" s="12" t="s">
        <v>125</v>
      </c>
      <c r="AU129" s="12" t="s">
        <v>80</v>
      </c>
      <c r="AY129" s="12" t="s">
        <v>122</v>
      </c>
      <c r="BE129" s="211">
        <f>IF(O129="základní",K129,0)</f>
        <v>0</v>
      </c>
      <c r="BF129" s="211">
        <f>IF(O129="snížená",K129,0)</f>
        <v>0</v>
      </c>
      <c r="BG129" s="211">
        <f>IF(O129="zákl. přenesená",K129,0)</f>
        <v>0</v>
      </c>
      <c r="BH129" s="211">
        <f>IF(O129="sníž. přenesená",K129,0)</f>
        <v>0</v>
      </c>
      <c r="BI129" s="211">
        <f>IF(O129="nulová",K129,0)</f>
        <v>0</v>
      </c>
      <c r="BJ129" s="12" t="s">
        <v>78</v>
      </c>
      <c r="BK129" s="211">
        <f>ROUND(P129*H129,2)</f>
        <v>0</v>
      </c>
      <c r="BL129" s="12" t="s">
        <v>210</v>
      </c>
      <c r="BM129" s="12" t="s">
        <v>283</v>
      </c>
    </row>
    <row r="130" s="1" customFormat="1" ht="16.5" customHeight="1">
      <c r="B130" s="33"/>
      <c r="C130" s="212" t="s">
        <v>284</v>
      </c>
      <c r="D130" s="212" t="s">
        <v>132</v>
      </c>
      <c r="E130" s="213" t="s">
        <v>285</v>
      </c>
      <c r="F130" s="214" t="s">
        <v>286</v>
      </c>
      <c r="G130" s="215" t="s">
        <v>128</v>
      </c>
      <c r="H130" s="216">
        <v>14</v>
      </c>
      <c r="I130" s="217"/>
      <c r="J130" s="218"/>
      <c r="K130" s="219">
        <f>ROUND(P130*H130,2)</f>
        <v>0</v>
      </c>
      <c r="L130" s="214" t="s">
        <v>1</v>
      </c>
      <c r="M130" s="220"/>
      <c r="N130" s="221" t="s">
        <v>1</v>
      </c>
      <c r="O130" s="207" t="s">
        <v>42</v>
      </c>
      <c r="P130" s="208">
        <f>I130+J130</f>
        <v>0</v>
      </c>
      <c r="Q130" s="208">
        <f>ROUND(I130*H130,2)</f>
        <v>0</v>
      </c>
      <c r="R130" s="208">
        <f>ROUND(J130*H130,2)</f>
        <v>0</v>
      </c>
      <c r="S130" s="74"/>
      <c r="T130" s="209">
        <f>S130*H130</f>
        <v>0</v>
      </c>
      <c r="U130" s="209">
        <v>0.0032200000000000002</v>
      </c>
      <c r="V130" s="209">
        <f>U130*H130</f>
        <v>0.045080000000000002</v>
      </c>
      <c r="W130" s="209">
        <v>0</v>
      </c>
      <c r="X130" s="210">
        <f>W130*H130</f>
        <v>0</v>
      </c>
      <c r="AR130" s="12" t="s">
        <v>233</v>
      </c>
      <c r="AT130" s="12" t="s">
        <v>132</v>
      </c>
      <c r="AU130" s="12" t="s">
        <v>80</v>
      </c>
      <c r="AY130" s="12" t="s">
        <v>122</v>
      </c>
      <c r="BE130" s="211">
        <f>IF(O130="základní",K130,0)</f>
        <v>0</v>
      </c>
      <c r="BF130" s="211">
        <f>IF(O130="snížená",K130,0)</f>
        <v>0</v>
      </c>
      <c r="BG130" s="211">
        <f>IF(O130="zákl. přenesená",K130,0)</f>
        <v>0</v>
      </c>
      <c r="BH130" s="211">
        <f>IF(O130="sníž. přenesená",K130,0)</f>
        <v>0</v>
      </c>
      <c r="BI130" s="211">
        <f>IF(O130="nulová",K130,0)</f>
        <v>0</v>
      </c>
      <c r="BJ130" s="12" t="s">
        <v>78</v>
      </c>
      <c r="BK130" s="211">
        <f>ROUND(P130*H130,2)</f>
        <v>0</v>
      </c>
      <c r="BL130" s="12" t="s">
        <v>233</v>
      </c>
      <c r="BM130" s="12" t="s">
        <v>287</v>
      </c>
    </row>
    <row r="131" s="1" customFormat="1" ht="22.5" customHeight="1">
      <c r="B131" s="33"/>
      <c r="C131" s="199" t="s">
        <v>288</v>
      </c>
      <c r="D131" s="199" t="s">
        <v>125</v>
      </c>
      <c r="E131" s="200" t="s">
        <v>289</v>
      </c>
      <c r="F131" s="201" t="s">
        <v>290</v>
      </c>
      <c r="G131" s="202" t="s">
        <v>128</v>
      </c>
      <c r="H131" s="203">
        <v>195</v>
      </c>
      <c r="I131" s="204"/>
      <c r="J131" s="204"/>
      <c r="K131" s="205">
        <f>ROUND(P131*H131,2)</f>
        <v>0</v>
      </c>
      <c r="L131" s="201" t="s">
        <v>185</v>
      </c>
      <c r="M131" s="38"/>
      <c r="N131" s="206" t="s">
        <v>1</v>
      </c>
      <c r="O131" s="207" t="s">
        <v>42</v>
      </c>
      <c r="P131" s="208">
        <f>I131+J131</f>
        <v>0</v>
      </c>
      <c r="Q131" s="208">
        <f>ROUND(I131*H131,2)</f>
        <v>0</v>
      </c>
      <c r="R131" s="208">
        <f>ROUND(J131*H131,2)</f>
        <v>0</v>
      </c>
      <c r="S131" s="74"/>
      <c r="T131" s="209">
        <f>S131*H131</f>
        <v>0</v>
      </c>
      <c r="U131" s="209">
        <v>0.15614</v>
      </c>
      <c r="V131" s="209">
        <f>U131*H131</f>
        <v>30.447299999999998</v>
      </c>
      <c r="W131" s="209">
        <v>0</v>
      </c>
      <c r="X131" s="210">
        <f>W131*H131</f>
        <v>0</v>
      </c>
      <c r="AR131" s="12" t="s">
        <v>210</v>
      </c>
      <c r="AT131" s="12" t="s">
        <v>125</v>
      </c>
      <c r="AU131" s="12" t="s">
        <v>80</v>
      </c>
      <c r="AY131" s="12" t="s">
        <v>122</v>
      </c>
      <c r="BE131" s="211">
        <f>IF(O131="základní",K131,0)</f>
        <v>0</v>
      </c>
      <c r="BF131" s="211">
        <f>IF(O131="snížená",K131,0)</f>
        <v>0</v>
      </c>
      <c r="BG131" s="211">
        <f>IF(O131="zákl. přenesená",K131,0)</f>
        <v>0</v>
      </c>
      <c r="BH131" s="211">
        <f>IF(O131="sníž. přenesená",K131,0)</f>
        <v>0</v>
      </c>
      <c r="BI131" s="211">
        <f>IF(O131="nulová",K131,0)</f>
        <v>0</v>
      </c>
      <c r="BJ131" s="12" t="s">
        <v>78</v>
      </c>
      <c r="BK131" s="211">
        <f>ROUND(P131*H131,2)</f>
        <v>0</v>
      </c>
      <c r="BL131" s="12" t="s">
        <v>210</v>
      </c>
      <c r="BM131" s="12" t="s">
        <v>291</v>
      </c>
    </row>
    <row r="132" s="1" customFormat="1" ht="16.5" customHeight="1">
      <c r="B132" s="33"/>
      <c r="C132" s="212" t="s">
        <v>292</v>
      </c>
      <c r="D132" s="212" t="s">
        <v>132</v>
      </c>
      <c r="E132" s="213" t="s">
        <v>230</v>
      </c>
      <c r="F132" s="214" t="s">
        <v>231</v>
      </c>
      <c r="G132" s="215" t="s">
        <v>232</v>
      </c>
      <c r="H132" s="216">
        <v>22</v>
      </c>
      <c r="I132" s="217"/>
      <c r="J132" s="218"/>
      <c r="K132" s="219">
        <f>ROUND(P132*H132,2)</f>
        <v>0</v>
      </c>
      <c r="L132" s="214" t="s">
        <v>1</v>
      </c>
      <c r="M132" s="220"/>
      <c r="N132" s="221" t="s">
        <v>1</v>
      </c>
      <c r="O132" s="207" t="s">
        <v>42</v>
      </c>
      <c r="P132" s="208">
        <f>I132+J132</f>
        <v>0</v>
      </c>
      <c r="Q132" s="208">
        <f>ROUND(I132*H132,2)</f>
        <v>0</v>
      </c>
      <c r="R132" s="208">
        <f>ROUND(J132*H132,2)</f>
        <v>0</v>
      </c>
      <c r="S132" s="74"/>
      <c r="T132" s="209">
        <f>S132*H132</f>
        <v>0</v>
      </c>
      <c r="U132" s="209">
        <v>1</v>
      </c>
      <c r="V132" s="209">
        <f>U132*H132</f>
        <v>22</v>
      </c>
      <c r="W132" s="209">
        <v>0</v>
      </c>
      <c r="X132" s="210">
        <f>W132*H132</f>
        <v>0</v>
      </c>
      <c r="AR132" s="12" t="s">
        <v>233</v>
      </c>
      <c r="AT132" s="12" t="s">
        <v>132</v>
      </c>
      <c r="AU132" s="12" t="s">
        <v>80</v>
      </c>
      <c r="AY132" s="12" t="s">
        <v>122</v>
      </c>
      <c r="BE132" s="211">
        <f>IF(O132="základní",K132,0)</f>
        <v>0</v>
      </c>
      <c r="BF132" s="211">
        <f>IF(O132="snížená",K132,0)</f>
        <v>0</v>
      </c>
      <c r="BG132" s="211">
        <f>IF(O132="zákl. přenesená",K132,0)</f>
        <v>0</v>
      </c>
      <c r="BH132" s="211">
        <f>IF(O132="sníž. přenesená",K132,0)</f>
        <v>0</v>
      </c>
      <c r="BI132" s="211">
        <f>IF(O132="nulová",K132,0)</f>
        <v>0</v>
      </c>
      <c r="BJ132" s="12" t="s">
        <v>78</v>
      </c>
      <c r="BK132" s="211">
        <f>ROUND(P132*H132,2)</f>
        <v>0</v>
      </c>
      <c r="BL132" s="12" t="s">
        <v>233</v>
      </c>
      <c r="BM132" s="12" t="s">
        <v>293</v>
      </c>
    </row>
    <row r="133" s="1" customFormat="1" ht="16.5" customHeight="1">
      <c r="B133" s="33"/>
      <c r="C133" s="212" t="s">
        <v>294</v>
      </c>
      <c r="D133" s="212" t="s">
        <v>132</v>
      </c>
      <c r="E133" s="213" t="s">
        <v>295</v>
      </c>
      <c r="F133" s="214" t="s">
        <v>296</v>
      </c>
      <c r="G133" s="215" t="s">
        <v>164</v>
      </c>
      <c r="H133" s="216">
        <v>2</v>
      </c>
      <c r="I133" s="217"/>
      <c r="J133" s="218"/>
      <c r="K133" s="219">
        <f>ROUND(P133*H133,2)</f>
        <v>0</v>
      </c>
      <c r="L133" s="214" t="s">
        <v>1</v>
      </c>
      <c r="M133" s="220"/>
      <c r="N133" s="221" t="s">
        <v>1</v>
      </c>
      <c r="O133" s="207" t="s">
        <v>42</v>
      </c>
      <c r="P133" s="208">
        <f>I133+J133</f>
        <v>0</v>
      </c>
      <c r="Q133" s="208">
        <f>ROUND(I133*H133,2)</f>
        <v>0</v>
      </c>
      <c r="R133" s="208">
        <f>ROUND(J133*H133,2)</f>
        <v>0</v>
      </c>
      <c r="S133" s="74"/>
      <c r="T133" s="209">
        <f>S133*H133</f>
        <v>0</v>
      </c>
      <c r="U133" s="209">
        <v>0</v>
      </c>
      <c r="V133" s="209">
        <f>U133*H133</f>
        <v>0</v>
      </c>
      <c r="W133" s="209">
        <v>0</v>
      </c>
      <c r="X133" s="210">
        <f>W133*H133</f>
        <v>0</v>
      </c>
      <c r="AR133" s="12" t="s">
        <v>233</v>
      </c>
      <c r="AT133" s="12" t="s">
        <v>132</v>
      </c>
      <c r="AU133" s="12" t="s">
        <v>80</v>
      </c>
      <c r="AY133" s="12" t="s">
        <v>122</v>
      </c>
      <c r="BE133" s="211">
        <f>IF(O133="základní",K133,0)</f>
        <v>0</v>
      </c>
      <c r="BF133" s="211">
        <f>IF(O133="snížená",K133,0)</f>
        <v>0</v>
      </c>
      <c r="BG133" s="211">
        <f>IF(O133="zákl. přenesená",K133,0)</f>
        <v>0</v>
      </c>
      <c r="BH133" s="211">
        <f>IF(O133="sníž. přenesená",K133,0)</f>
        <v>0</v>
      </c>
      <c r="BI133" s="211">
        <f>IF(O133="nulová",K133,0)</f>
        <v>0</v>
      </c>
      <c r="BJ133" s="12" t="s">
        <v>78</v>
      </c>
      <c r="BK133" s="211">
        <f>ROUND(P133*H133,2)</f>
        <v>0</v>
      </c>
      <c r="BL133" s="12" t="s">
        <v>233</v>
      </c>
      <c r="BM133" s="12" t="s">
        <v>297</v>
      </c>
    </row>
    <row r="134" s="10" customFormat="1" ht="25.92" customHeight="1">
      <c r="B134" s="182"/>
      <c r="C134" s="183"/>
      <c r="D134" s="184" t="s">
        <v>72</v>
      </c>
      <c r="E134" s="185" t="s">
        <v>298</v>
      </c>
      <c r="F134" s="185" t="s">
        <v>299</v>
      </c>
      <c r="G134" s="183"/>
      <c r="H134" s="183"/>
      <c r="I134" s="186"/>
      <c r="J134" s="186"/>
      <c r="K134" s="187">
        <f>BK134</f>
        <v>0</v>
      </c>
      <c r="L134" s="183"/>
      <c r="M134" s="188"/>
      <c r="N134" s="189"/>
      <c r="O134" s="190"/>
      <c r="P134" s="190"/>
      <c r="Q134" s="191">
        <f>Q135+Q137+Q139+Q141</f>
        <v>0</v>
      </c>
      <c r="R134" s="191">
        <f>R135+R137+R139+R141</f>
        <v>0</v>
      </c>
      <c r="S134" s="190"/>
      <c r="T134" s="192">
        <f>T135+T137+T139+T141</f>
        <v>0</v>
      </c>
      <c r="U134" s="190"/>
      <c r="V134" s="192">
        <f>V135+V137+V139+V141</f>
        <v>0</v>
      </c>
      <c r="W134" s="190"/>
      <c r="X134" s="193">
        <f>X135+X137+X139+X141</f>
        <v>0</v>
      </c>
      <c r="AR134" s="194" t="s">
        <v>145</v>
      </c>
      <c r="AT134" s="195" t="s">
        <v>72</v>
      </c>
      <c r="AU134" s="195" t="s">
        <v>73</v>
      </c>
      <c r="AY134" s="194" t="s">
        <v>122</v>
      </c>
      <c r="BK134" s="196">
        <f>BK135+BK137+BK139+BK141</f>
        <v>0</v>
      </c>
    </row>
    <row r="135" s="10" customFormat="1" ht="22.8" customHeight="1">
      <c r="B135" s="182"/>
      <c r="C135" s="183"/>
      <c r="D135" s="184" t="s">
        <v>72</v>
      </c>
      <c r="E135" s="197" t="s">
        <v>300</v>
      </c>
      <c r="F135" s="197" t="s">
        <v>301</v>
      </c>
      <c r="G135" s="183"/>
      <c r="H135" s="183"/>
      <c r="I135" s="186"/>
      <c r="J135" s="186"/>
      <c r="K135" s="198">
        <f>BK135</f>
        <v>0</v>
      </c>
      <c r="L135" s="183"/>
      <c r="M135" s="188"/>
      <c r="N135" s="189"/>
      <c r="O135" s="190"/>
      <c r="P135" s="190"/>
      <c r="Q135" s="191">
        <f>Q136</f>
        <v>0</v>
      </c>
      <c r="R135" s="191">
        <f>R136</f>
        <v>0</v>
      </c>
      <c r="S135" s="190"/>
      <c r="T135" s="192">
        <f>T136</f>
        <v>0</v>
      </c>
      <c r="U135" s="190"/>
      <c r="V135" s="192">
        <f>V136</f>
        <v>0</v>
      </c>
      <c r="W135" s="190"/>
      <c r="X135" s="193">
        <f>X136</f>
        <v>0</v>
      </c>
      <c r="AR135" s="194" t="s">
        <v>145</v>
      </c>
      <c r="AT135" s="195" t="s">
        <v>72</v>
      </c>
      <c r="AU135" s="195" t="s">
        <v>78</v>
      </c>
      <c r="AY135" s="194" t="s">
        <v>122</v>
      </c>
      <c r="BK135" s="196">
        <f>BK136</f>
        <v>0</v>
      </c>
    </row>
    <row r="136" s="1" customFormat="1" ht="16.5" customHeight="1">
      <c r="B136" s="33"/>
      <c r="C136" s="199" t="s">
        <v>302</v>
      </c>
      <c r="D136" s="199" t="s">
        <v>125</v>
      </c>
      <c r="E136" s="200" t="s">
        <v>303</v>
      </c>
      <c r="F136" s="201" t="s">
        <v>301</v>
      </c>
      <c r="G136" s="202" t="s">
        <v>304</v>
      </c>
      <c r="H136" s="203">
        <v>1</v>
      </c>
      <c r="I136" s="204"/>
      <c r="J136" s="204"/>
      <c r="K136" s="205">
        <f>ROUND(P136*H136,2)</f>
        <v>0</v>
      </c>
      <c r="L136" s="201" t="s">
        <v>129</v>
      </c>
      <c r="M136" s="38"/>
      <c r="N136" s="206" t="s">
        <v>1</v>
      </c>
      <c r="O136" s="207" t="s">
        <v>42</v>
      </c>
      <c r="P136" s="208">
        <f>I136+J136</f>
        <v>0</v>
      </c>
      <c r="Q136" s="208">
        <f>ROUND(I136*H136,2)</f>
        <v>0</v>
      </c>
      <c r="R136" s="208">
        <f>ROUND(J136*H136,2)</f>
        <v>0</v>
      </c>
      <c r="S136" s="74"/>
      <c r="T136" s="209">
        <f>S136*H136</f>
        <v>0</v>
      </c>
      <c r="U136" s="209">
        <v>0</v>
      </c>
      <c r="V136" s="209">
        <f>U136*H136</f>
        <v>0</v>
      </c>
      <c r="W136" s="209">
        <v>0</v>
      </c>
      <c r="X136" s="210">
        <f>W136*H136</f>
        <v>0</v>
      </c>
      <c r="AR136" s="12" t="s">
        <v>305</v>
      </c>
      <c r="AT136" s="12" t="s">
        <v>125</v>
      </c>
      <c r="AU136" s="12" t="s">
        <v>80</v>
      </c>
      <c r="AY136" s="12" t="s">
        <v>122</v>
      </c>
      <c r="BE136" s="211">
        <f>IF(O136="základní",K136,0)</f>
        <v>0</v>
      </c>
      <c r="BF136" s="211">
        <f>IF(O136="snížená",K136,0)</f>
        <v>0</v>
      </c>
      <c r="BG136" s="211">
        <f>IF(O136="zákl. přenesená",K136,0)</f>
        <v>0</v>
      </c>
      <c r="BH136" s="211">
        <f>IF(O136="sníž. přenesená",K136,0)</f>
        <v>0</v>
      </c>
      <c r="BI136" s="211">
        <f>IF(O136="nulová",K136,0)</f>
        <v>0</v>
      </c>
      <c r="BJ136" s="12" t="s">
        <v>78</v>
      </c>
      <c r="BK136" s="211">
        <f>ROUND(P136*H136,2)</f>
        <v>0</v>
      </c>
      <c r="BL136" s="12" t="s">
        <v>305</v>
      </c>
      <c r="BM136" s="12" t="s">
        <v>306</v>
      </c>
    </row>
    <row r="137" s="10" customFormat="1" ht="22.8" customHeight="1">
      <c r="B137" s="182"/>
      <c r="C137" s="183"/>
      <c r="D137" s="184" t="s">
        <v>72</v>
      </c>
      <c r="E137" s="197" t="s">
        <v>307</v>
      </c>
      <c r="F137" s="197" t="s">
        <v>308</v>
      </c>
      <c r="G137" s="183"/>
      <c r="H137" s="183"/>
      <c r="I137" s="186"/>
      <c r="J137" s="186"/>
      <c r="K137" s="198">
        <f>BK137</f>
        <v>0</v>
      </c>
      <c r="L137" s="183"/>
      <c r="M137" s="188"/>
      <c r="N137" s="189"/>
      <c r="O137" s="190"/>
      <c r="P137" s="190"/>
      <c r="Q137" s="191">
        <f>Q138</f>
        <v>0</v>
      </c>
      <c r="R137" s="191">
        <f>R138</f>
        <v>0</v>
      </c>
      <c r="S137" s="190"/>
      <c r="T137" s="192">
        <f>T138</f>
        <v>0</v>
      </c>
      <c r="U137" s="190"/>
      <c r="V137" s="192">
        <f>V138</f>
        <v>0</v>
      </c>
      <c r="W137" s="190"/>
      <c r="X137" s="193">
        <f>X138</f>
        <v>0</v>
      </c>
      <c r="AR137" s="194" t="s">
        <v>145</v>
      </c>
      <c r="AT137" s="195" t="s">
        <v>72</v>
      </c>
      <c r="AU137" s="195" t="s">
        <v>78</v>
      </c>
      <c r="AY137" s="194" t="s">
        <v>122</v>
      </c>
      <c r="BK137" s="196">
        <f>BK138</f>
        <v>0</v>
      </c>
    </row>
    <row r="138" s="1" customFormat="1" ht="16.5" customHeight="1">
      <c r="B138" s="33"/>
      <c r="C138" s="199" t="s">
        <v>309</v>
      </c>
      <c r="D138" s="199" t="s">
        <v>125</v>
      </c>
      <c r="E138" s="200" t="s">
        <v>310</v>
      </c>
      <c r="F138" s="201" t="s">
        <v>308</v>
      </c>
      <c r="G138" s="202" t="s">
        <v>311</v>
      </c>
      <c r="H138" s="203">
        <v>1</v>
      </c>
      <c r="I138" s="204"/>
      <c r="J138" s="204"/>
      <c r="K138" s="205">
        <f>ROUND(P138*H138,2)</f>
        <v>0</v>
      </c>
      <c r="L138" s="201" t="s">
        <v>129</v>
      </c>
      <c r="M138" s="38"/>
      <c r="N138" s="206" t="s">
        <v>1</v>
      </c>
      <c r="O138" s="207" t="s">
        <v>42</v>
      </c>
      <c r="P138" s="208">
        <f>I138+J138</f>
        <v>0</v>
      </c>
      <c r="Q138" s="208">
        <f>ROUND(I138*H138,2)</f>
        <v>0</v>
      </c>
      <c r="R138" s="208">
        <f>ROUND(J138*H138,2)</f>
        <v>0</v>
      </c>
      <c r="S138" s="74"/>
      <c r="T138" s="209">
        <f>S138*H138</f>
        <v>0</v>
      </c>
      <c r="U138" s="209">
        <v>0</v>
      </c>
      <c r="V138" s="209">
        <f>U138*H138</f>
        <v>0</v>
      </c>
      <c r="W138" s="209">
        <v>0</v>
      </c>
      <c r="X138" s="210">
        <f>W138*H138</f>
        <v>0</v>
      </c>
      <c r="AR138" s="12" t="s">
        <v>305</v>
      </c>
      <c r="AT138" s="12" t="s">
        <v>125</v>
      </c>
      <c r="AU138" s="12" t="s">
        <v>80</v>
      </c>
      <c r="AY138" s="12" t="s">
        <v>122</v>
      </c>
      <c r="BE138" s="211">
        <f>IF(O138="základní",K138,0)</f>
        <v>0</v>
      </c>
      <c r="BF138" s="211">
        <f>IF(O138="snížená",K138,0)</f>
        <v>0</v>
      </c>
      <c r="BG138" s="211">
        <f>IF(O138="zákl. přenesená",K138,0)</f>
        <v>0</v>
      </c>
      <c r="BH138" s="211">
        <f>IF(O138="sníž. přenesená",K138,0)</f>
        <v>0</v>
      </c>
      <c r="BI138" s="211">
        <f>IF(O138="nulová",K138,0)</f>
        <v>0</v>
      </c>
      <c r="BJ138" s="12" t="s">
        <v>78</v>
      </c>
      <c r="BK138" s="211">
        <f>ROUND(P138*H138,2)</f>
        <v>0</v>
      </c>
      <c r="BL138" s="12" t="s">
        <v>305</v>
      </c>
      <c r="BM138" s="12" t="s">
        <v>312</v>
      </c>
    </row>
    <row r="139" s="10" customFormat="1" ht="22.8" customHeight="1">
      <c r="B139" s="182"/>
      <c r="C139" s="183"/>
      <c r="D139" s="184" t="s">
        <v>72</v>
      </c>
      <c r="E139" s="197" t="s">
        <v>313</v>
      </c>
      <c r="F139" s="197" t="s">
        <v>314</v>
      </c>
      <c r="G139" s="183"/>
      <c r="H139" s="183"/>
      <c r="I139" s="186"/>
      <c r="J139" s="186"/>
      <c r="K139" s="198">
        <f>BK139</f>
        <v>0</v>
      </c>
      <c r="L139" s="183"/>
      <c r="M139" s="188"/>
      <c r="N139" s="189"/>
      <c r="O139" s="190"/>
      <c r="P139" s="190"/>
      <c r="Q139" s="191">
        <f>Q140</f>
        <v>0</v>
      </c>
      <c r="R139" s="191">
        <f>R140</f>
        <v>0</v>
      </c>
      <c r="S139" s="190"/>
      <c r="T139" s="192">
        <f>T140</f>
        <v>0</v>
      </c>
      <c r="U139" s="190"/>
      <c r="V139" s="192">
        <f>V140</f>
        <v>0</v>
      </c>
      <c r="W139" s="190"/>
      <c r="X139" s="193">
        <f>X140</f>
        <v>0</v>
      </c>
      <c r="AR139" s="194" t="s">
        <v>145</v>
      </c>
      <c r="AT139" s="195" t="s">
        <v>72</v>
      </c>
      <c r="AU139" s="195" t="s">
        <v>78</v>
      </c>
      <c r="AY139" s="194" t="s">
        <v>122</v>
      </c>
      <c r="BK139" s="196">
        <f>BK140</f>
        <v>0</v>
      </c>
    </row>
    <row r="140" s="1" customFormat="1" ht="16.5" customHeight="1">
      <c r="B140" s="33"/>
      <c r="C140" s="199" t="s">
        <v>315</v>
      </c>
      <c r="D140" s="199" t="s">
        <v>125</v>
      </c>
      <c r="E140" s="200" t="s">
        <v>316</v>
      </c>
      <c r="F140" s="201" t="s">
        <v>317</v>
      </c>
      <c r="G140" s="202" t="s">
        <v>311</v>
      </c>
      <c r="H140" s="203">
        <v>1</v>
      </c>
      <c r="I140" s="204"/>
      <c r="J140" s="204"/>
      <c r="K140" s="205">
        <f>ROUND(P140*H140,2)</f>
        <v>0</v>
      </c>
      <c r="L140" s="201" t="s">
        <v>129</v>
      </c>
      <c r="M140" s="38"/>
      <c r="N140" s="206" t="s">
        <v>1</v>
      </c>
      <c r="O140" s="207" t="s">
        <v>42</v>
      </c>
      <c r="P140" s="208">
        <f>I140+J140</f>
        <v>0</v>
      </c>
      <c r="Q140" s="208">
        <f>ROUND(I140*H140,2)</f>
        <v>0</v>
      </c>
      <c r="R140" s="208">
        <f>ROUND(J140*H140,2)</f>
        <v>0</v>
      </c>
      <c r="S140" s="74"/>
      <c r="T140" s="209">
        <f>S140*H140</f>
        <v>0</v>
      </c>
      <c r="U140" s="209">
        <v>0</v>
      </c>
      <c r="V140" s="209">
        <f>U140*H140</f>
        <v>0</v>
      </c>
      <c r="W140" s="209">
        <v>0</v>
      </c>
      <c r="X140" s="210">
        <f>W140*H140</f>
        <v>0</v>
      </c>
      <c r="AR140" s="12" t="s">
        <v>305</v>
      </c>
      <c r="AT140" s="12" t="s">
        <v>125</v>
      </c>
      <c r="AU140" s="12" t="s">
        <v>80</v>
      </c>
      <c r="AY140" s="12" t="s">
        <v>122</v>
      </c>
      <c r="BE140" s="211">
        <f>IF(O140="základní",K140,0)</f>
        <v>0</v>
      </c>
      <c r="BF140" s="211">
        <f>IF(O140="snížená",K140,0)</f>
        <v>0</v>
      </c>
      <c r="BG140" s="211">
        <f>IF(O140="zákl. přenesená",K140,0)</f>
        <v>0</v>
      </c>
      <c r="BH140" s="211">
        <f>IF(O140="sníž. přenesená",K140,0)</f>
        <v>0</v>
      </c>
      <c r="BI140" s="211">
        <f>IF(O140="nulová",K140,0)</f>
        <v>0</v>
      </c>
      <c r="BJ140" s="12" t="s">
        <v>78</v>
      </c>
      <c r="BK140" s="211">
        <f>ROUND(P140*H140,2)</f>
        <v>0</v>
      </c>
      <c r="BL140" s="12" t="s">
        <v>305</v>
      </c>
      <c r="BM140" s="12" t="s">
        <v>318</v>
      </c>
    </row>
    <row r="141" s="10" customFormat="1" ht="22.8" customHeight="1">
      <c r="B141" s="182"/>
      <c r="C141" s="183"/>
      <c r="D141" s="184" t="s">
        <v>72</v>
      </c>
      <c r="E141" s="197" t="s">
        <v>319</v>
      </c>
      <c r="F141" s="197" t="s">
        <v>320</v>
      </c>
      <c r="G141" s="183"/>
      <c r="H141" s="183"/>
      <c r="I141" s="186"/>
      <c r="J141" s="186"/>
      <c r="K141" s="198">
        <f>BK141</f>
        <v>0</v>
      </c>
      <c r="L141" s="183"/>
      <c r="M141" s="188"/>
      <c r="N141" s="189"/>
      <c r="O141" s="190"/>
      <c r="P141" s="190"/>
      <c r="Q141" s="191">
        <f>Q142</f>
        <v>0</v>
      </c>
      <c r="R141" s="191">
        <f>R142</f>
        <v>0</v>
      </c>
      <c r="S141" s="190"/>
      <c r="T141" s="192">
        <f>T142</f>
        <v>0</v>
      </c>
      <c r="U141" s="190"/>
      <c r="V141" s="192">
        <f>V142</f>
        <v>0</v>
      </c>
      <c r="W141" s="190"/>
      <c r="X141" s="193">
        <f>X142</f>
        <v>0</v>
      </c>
      <c r="AR141" s="194" t="s">
        <v>145</v>
      </c>
      <c r="AT141" s="195" t="s">
        <v>72</v>
      </c>
      <c r="AU141" s="195" t="s">
        <v>78</v>
      </c>
      <c r="AY141" s="194" t="s">
        <v>122</v>
      </c>
      <c r="BK141" s="196">
        <f>BK142</f>
        <v>0</v>
      </c>
    </row>
    <row r="142" s="1" customFormat="1" ht="16.5" customHeight="1">
      <c r="B142" s="33"/>
      <c r="C142" s="199" t="s">
        <v>321</v>
      </c>
      <c r="D142" s="199" t="s">
        <v>125</v>
      </c>
      <c r="E142" s="200" t="s">
        <v>322</v>
      </c>
      <c r="F142" s="201" t="s">
        <v>323</v>
      </c>
      <c r="G142" s="202" t="s">
        <v>311</v>
      </c>
      <c r="H142" s="203">
        <v>1</v>
      </c>
      <c r="I142" s="204"/>
      <c r="J142" s="204"/>
      <c r="K142" s="205">
        <f>ROUND(P142*H142,2)</f>
        <v>0</v>
      </c>
      <c r="L142" s="201" t="s">
        <v>129</v>
      </c>
      <c r="M142" s="38"/>
      <c r="N142" s="222" t="s">
        <v>1</v>
      </c>
      <c r="O142" s="223" t="s">
        <v>42</v>
      </c>
      <c r="P142" s="224">
        <f>I142+J142</f>
        <v>0</v>
      </c>
      <c r="Q142" s="224">
        <f>ROUND(I142*H142,2)</f>
        <v>0</v>
      </c>
      <c r="R142" s="224">
        <f>ROUND(J142*H142,2)</f>
        <v>0</v>
      </c>
      <c r="S142" s="225"/>
      <c r="T142" s="226">
        <f>S142*H142</f>
        <v>0</v>
      </c>
      <c r="U142" s="226">
        <v>0</v>
      </c>
      <c r="V142" s="226">
        <f>U142*H142</f>
        <v>0</v>
      </c>
      <c r="W142" s="226">
        <v>0</v>
      </c>
      <c r="X142" s="227">
        <f>W142*H142</f>
        <v>0</v>
      </c>
      <c r="AR142" s="12" t="s">
        <v>305</v>
      </c>
      <c r="AT142" s="12" t="s">
        <v>125</v>
      </c>
      <c r="AU142" s="12" t="s">
        <v>80</v>
      </c>
      <c r="AY142" s="12" t="s">
        <v>122</v>
      </c>
      <c r="BE142" s="211">
        <f>IF(O142="základní",K142,0)</f>
        <v>0</v>
      </c>
      <c r="BF142" s="211">
        <f>IF(O142="snížená",K142,0)</f>
        <v>0</v>
      </c>
      <c r="BG142" s="211">
        <f>IF(O142="zákl. přenesená",K142,0)</f>
        <v>0</v>
      </c>
      <c r="BH142" s="211">
        <f>IF(O142="sníž. přenesená",K142,0)</f>
        <v>0</v>
      </c>
      <c r="BI142" s="211">
        <f>IF(O142="nulová",K142,0)</f>
        <v>0</v>
      </c>
      <c r="BJ142" s="12" t="s">
        <v>78</v>
      </c>
      <c r="BK142" s="211">
        <f>ROUND(P142*H142,2)</f>
        <v>0</v>
      </c>
      <c r="BL142" s="12" t="s">
        <v>305</v>
      </c>
      <c r="BM142" s="12" t="s">
        <v>324</v>
      </c>
    </row>
    <row r="143" s="1" customFormat="1" ht="6.96" customHeight="1">
      <c r="B143" s="52"/>
      <c r="C143" s="53"/>
      <c r="D143" s="53"/>
      <c r="E143" s="53"/>
      <c r="F143" s="53"/>
      <c r="G143" s="53"/>
      <c r="H143" s="53"/>
      <c r="I143" s="146"/>
      <c r="J143" s="146"/>
      <c r="K143" s="53"/>
      <c r="L143" s="53"/>
      <c r="M143" s="38"/>
    </row>
  </sheetData>
  <sheetProtection sheet="1" autoFilter="0" formatColumns="0" formatRows="0" objects="1" scenarios="1" spinCount="100000" saltValue="CFr65bpGOGa5vDPH+SxxivVLDv4OtZNuoXfmTxXldv8+0rydA6zhHe7Ddiyq0OB7eS5Vjh9OVwS8aYoUpGIQsQ==" hashValue="o9QtC2r57lHA/S9Pa1KVB+IJ8jDmNFHK8T371QU1H/B3k0GffK72kX7U0Pw9dfNTNJuZDToX1cNDZ6AMKbAUHw==" algorithmName="SHA-512" password="CC35"/>
  <autoFilter ref="C86:L142"/>
  <mergeCells count="6">
    <mergeCell ref="E7:H7"/>
    <mergeCell ref="E16:H16"/>
    <mergeCell ref="E25:H25"/>
    <mergeCell ref="E48:H48"/>
    <mergeCell ref="E79:H79"/>
    <mergeCell ref="M2:Z2"/>
  </mergeCells>
  <pageMargins left="0.39375" right="0.39375" top="0.39375" bottom="0.39375" header="0" footer="0"/>
  <pageSetup paperSize="9" orientation="landscape" blackAndWhite="1" fitToHeight="100"/>
  <headerFooter>
    <oddFooter>&amp;CStrana &amp;P z &amp;N</oddFooter>
  </headerFooter>
  <drawing r:id="rId1"/>
</worksheet>
</file>

<file path=docProps/core.xml><?xml version="1.0" encoding="utf-8"?>
<cp:coreProperties xmlns:dc="http://purl.org/dc/elements/1.1/" xmlns:dcterms="http://purl.org/dc/terms/" xmlns:xsi="http://www.w3.org/2001/XMLSchema-instance" xmlns:cp="http://schemas.openxmlformats.org/package/2006/metadata/core-properties">
  <dc:creator>Notebook_HP\Admin</dc:creator>
  <cp:lastModifiedBy>Notebook_HP\Admin</cp:lastModifiedBy>
  <dcterms:created xsi:type="dcterms:W3CDTF">2019-03-27T09:15:43Z</dcterms:created>
  <dcterms:modified xsi:type="dcterms:W3CDTF">2019-03-27T09:15:44Z</dcterms:modified>
</cp:coreProperties>
</file>